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elisa.garcia\Documents\"/>
    </mc:Choice>
  </mc:AlternateContent>
  <xr:revisionPtr revIDLastSave="0" documentId="8_{26B6F3A6-1842-4C33-9FB8-41A1B60FAA22}" xr6:coauthVersionLast="47" xr6:coauthVersionMax="47" xr10:uidLastSave="{00000000-0000-0000-0000-000000000000}"/>
  <bookViews>
    <workbookView xWindow="-110" yWindow="-110" windowWidth="19420" windowHeight="10420" tabRatio="593" activeTab="1" xr2:uid="{AC182D8D-BBA3-4E5B-B639-0EC7A1626C3A}"/>
  </bookViews>
  <sheets>
    <sheet name="CROATAS" sheetId="1" r:id="rId1"/>
    <sheet name="ESPAÑOLES Y GÉNERO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3" i="1" l="1"/>
  <c r="B94" i="1"/>
  <c r="C94" i="1"/>
  <c r="C9" i="2"/>
  <c r="B10" i="2"/>
  <c r="C10" i="2"/>
  <c r="D10" i="2"/>
  <c r="E11" i="2"/>
  <c r="K37" i="2"/>
  <c r="K38" i="2"/>
  <c r="K39" i="2"/>
  <c r="K40" i="2"/>
  <c r="K41" i="2"/>
  <c r="K31" i="2"/>
  <c r="K32" i="2"/>
  <c r="K33" i="2"/>
  <c r="K34" i="2"/>
  <c r="K35" i="2"/>
  <c r="K25" i="2"/>
  <c r="K26" i="2"/>
  <c r="K27" i="2"/>
  <c r="K28" i="2"/>
  <c r="K29" i="2"/>
  <c r="K19" i="2"/>
  <c r="K20" i="2"/>
  <c r="K21" i="2"/>
  <c r="K22" i="2"/>
  <c r="K23" i="2"/>
  <c r="K103" i="2"/>
  <c r="K104" i="2"/>
  <c r="K105" i="2"/>
  <c r="K106" i="2"/>
  <c r="K107" i="2"/>
  <c r="C98" i="2"/>
  <c r="B99" i="2"/>
  <c r="C99" i="2"/>
  <c r="D99" i="2"/>
  <c r="E100" i="2"/>
  <c r="K97" i="2"/>
  <c r="K98" i="2"/>
  <c r="K99" i="2"/>
  <c r="K100" i="2"/>
  <c r="K101" i="2"/>
  <c r="K91" i="2"/>
  <c r="K92" i="2"/>
  <c r="K93" i="2"/>
  <c r="K94" i="2"/>
  <c r="K95" i="2"/>
  <c r="K85" i="2"/>
  <c r="K86" i="2"/>
  <c r="K87" i="2"/>
  <c r="K88" i="2"/>
  <c r="K89" i="2"/>
  <c r="K79" i="2"/>
  <c r="K80" i="2"/>
  <c r="K81" i="2"/>
  <c r="K82" i="2"/>
  <c r="K83" i="2"/>
  <c r="K73" i="2"/>
  <c r="K74" i="2"/>
  <c r="K75" i="2"/>
  <c r="K76" i="2"/>
  <c r="K77" i="2"/>
  <c r="K61" i="2"/>
  <c r="K62" i="2"/>
  <c r="K63" i="2"/>
  <c r="K64" i="2"/>
  <c r="K65" i="2"/>
  <c r="K67" i="2"/>
  <c r="K68" i="2"/>
  <c r="K69" i="2"/>
  <c r="K70" i="2"/>
  <c r="K71" i="2"/>
  <c r="C74" i="2"/>
  <c r="B75" i="2"/>
  <c r="C75" i="2"/>
  <c r="D75" i="2"/>
  <c r="E76" i="2"/>
  <c r="C68" i="2"/>
  <c r="B69" i="2"/>
  <c r="C69" i="2"/>
  <c r="D69" i="2"/>
  <c r="E70" i="2"/>
  <c r="C56" i="2"/>
  <c r="B57" i="2"/>
  <c r="C57" i="2"/>
  <c r="D57" i="2"/>
  <c r="E58" i="2"/>
  <c r="K55" i="2"/>
  <c r="K56" i="2"/>
  <c r="K57" i="2"/>
  <c r="K58" i="2"/>
  <c r="K59" i="2"/>
  <c r="K49" i="2"/>
  <c r="K50" i="2"/>
  <c r="K51" i="2"/>
  <c r="K52" i="2"/>
  <c r="K53" i="2"/>
  <c r="C50" i="2"/>
  <c r="B51" i="2"/>
  <c r="C51" i="2"/>
  <c r="D51" i="2"/>
  <c r="E52" i="2"/>
  <c r="K43" i="2"/>
  <c r="K44" i="2"/>
  <c r="K45" i="2"/>
  <c r="K46" i="2"/>
  <c r="K47" i="2"/>
  <c r="C44" i="2"/>
  <c r="B45" i="2"/>
  <c r="C45" i="2"/>
  <c r="D45" i="2"/>
  <c r="E46" i="2"/>
  <c r="K14" i="2"/>
  <c r="K15" i="2"/>
  <c r="K16" i="2"/>
  <c r="K17" i="2"/>
  <c r="K18" i="2"/>
  <c r="K8" i="2"/>
  <c r="K9" i="2"/>
  <c r="K10" i="2"/>
  <c r="K11" i="2"/>
  <c r="K12" i="2"/>
  <c r="K2" i="2"/>
  <c r="K3" i="2"/>
  <c r="K4" i="2"/>
  <c r="K5" i="2"/>
  <c r="K6" i="2"/>
  <c r="C116" i="2"/>
  <c r="B117" i="2"/>
  <c r="C117" i="2"/>
  <c r="D117" i="2"/>
  <c r="E118" i="2"/>
  <c r="C110" i="2"/>
  <c r="B111" i="2"/>
  <c r="C111" i="2"/>
  <c r="D111" i="2"/>
  <c r="E112" i="2"/>
  <c r="C104" i="2"/>
  <c r="B105" i="2"/>
  <c r="C105" i="2"/>
  <c r="D105" i="2"/>
  <c r="E106" i="2"/>
  <c r="C93" i="2"/>
  <c r="B94" i="2"/>
  <c r="C94" i="2"/>
  <c r="D94" i="2"/>
  <c r="E95" i="2"/>
  <c r="C86" i="2"/>
  <c r="B87" i="2"/>
  <c r="C87" i="2"/>
  <c r="D87" i="2"/>
  <c r="E88" i="2"/>
  <c r="C80" i="2"/>
  <c r="B81" i="2"/>
  <c r="C81" i="2"/>
  <c r="D81" i="2"/>
  <c r="E82" i="2"/>
  <c r="C62" i="2"/>
  <c r="B63" i="2"/>
  <c r="C63" i="2"/>
  <c r="D63" i="2"/>
  <c r="E64" i="2"/>
  <c r="C38" i="2"/>
  <c r="B39" i="2"/>
  <c r="C39" i="2"/>
  <c r="D39" i="2"/>
  <c r="E40" i="2"/>
  <c r="C32" i="2"/>
  <c r="B33" i="2"/>
  <c r="C33" i="2"/>
  <c r="D33" i="2"/>
  <c r="E34" i="2"/>
  <c r="C26" i="2"/>
  <c r="B27" i="2"/>
  <c r="C27" i="2"/>
  <c r="D27" i="2"/>
  <c r="E28" i="2"/>
  <c r="C20" i="2"/>
  <c r="B21" i="2"/>
  <c r="C21" i="2"/>
  <c r="D21" i="2"/>
  <c r="E22" i="2"/>
  <c r="C15" i="2"/>
  <c r="B16" i="2"/>
  <c r="C16" i="2"/>
  <c r="D16" i="2"/>
  <c r="E17" i="2"/>
  <c r="C3" i="2"/>
  <c r="B4" i="2"/>
  <c r="C4" i="2"/>
  <c r="D4" i="2"/>
  <c r="E5" i="2"/>
  <c r="K104" i="1"/>
  <c r="K105" i="1"/>
  <c r="K106" i="1"/>
  <c r="K107" i="1"/>
  <c r="K108" i="1"/>
  <c r="K98" i="1"/>
  <c r="K99" i="1"/>
  <c r="K100" i="1"/>
  <c r="K101" i="1"/>
  <c r="K102" i="1"/>
  <c r="K92" i="1"/>
  <c r="K93" i="1"/>
  <c r="K94" i="1"/>
  <c r="K95" i="1"/>
  <c r="K96" i="1"/>
  <c r="C99" i="1"/>
  <c r="B100" i="1"/>
  <c r="C100" i="1"/>
  <c r="D100" i="1"/>
  <c r="E101" i="1"/>
  <c r="K86" i="1"/>
  <c r="K87" i="1"/>
  <c r="K88" i="1"/>
  <c r="K89" i="1"/>
  <c r="K90" i="1"/>
  <c r="K80" i="1"/>
  <c r="K81" i="1"/>
  <c r="K82" i="1"/>
  <c r="K83" i="1"/>
  <c r="K84" i="1"/>
  <c r="C87" i="1"/>
  <c r="B88" i="1"/>
  <c r="C88" i="1"/>
  <c r="D88" i="1"/>
  <c r="E89" i="1"/>
  <c r="C75" i="1"/>
  <c r="B76" i="1"/>
  <c r="C76" i="1"/>
  <c r="D76" i="1"/>
  <c r="E77" i="1"/>
  <c r="K74" i="1"/>
  <c r="K75" i="1"/>
  <c r="K76" i="1"/>
  <c r="K77" i="1"/>
  <c r="K78" i="1"/>
  <c r="C69" i="1"/>
  <c r="B70" i="1"/>
  <c r="C70" i="1"/>
  <c r="D70" i="1"/>
  <c r="E71" i="1"/>
  <c r="K68" i="1"/>
  <c r="K69" i="1"/>
  <c r="K70" i="1"/>
  <c r="K71" i="1"/>
  <c r="K72" i="1"/>
  <c r="K62" i="1"/>
  <c r="K63" i="1"/>
  <c r="K64" i="1"/>
  <c r="K65" i="1"/>
  <c r="K66" i="1"/>
  <c r="C57" i="1"/>
  <c r="B58" i="1"/>
  <c r="C58" i="1"/>
  <c r="D58" i="1"/>
  <c r="E59" i="1"/>
  <c r="K56" i="1"/>
  <c r="K57" i="1"/>
  <c r="K58" i="1"/>
  <c r="K59" i="1"/>
  <c r="K60" i="1"/>
  <c r="K50" i="1"/>
  <c r="K51" i="1"/>
  <c r="K52" i="1"/>
  <c r="K53" i="1"/>
  <c r="K54" i="1"/>
  <c r="C51" i="1"/>
  <c r="B52" i="1"/>
  <c r="C52" i="1"/>
  <c r="D52" i="1"/>
  <c r="E53" i="1"/>
  <c r="K45" i="1"/>
  <c r="K46" i="1"/>
  <c r="K47" i="1"/>
  <c r="K48" i="1"/>
  <c r="C45" i="1"/>
  <c r="B46" i="1"/>
  <c r="C46" i="1"/>
  <c r="D46" i="1"/>
  <c r="E47" i="1"/>
  <c r="K38" i="1"/>
  <c r="K39" i="1"/>
  <c r="K40" i="1"/>
  <c r="K41" i="1"/>
  <c r="K42" i="1"/>
  <c r="K32" i="1"/>
  <c r="K33" i="1"/>
  <c r="K34" i="1"/>
  <c r="K35" i="1"/>
  <c r="K36" i="1"/>
  <c r="K27" i="1"/>
  <c r="K28" i="1"/>
  <c r="K29" i="1"/>
  <c r="K30" i="1"/>
  <c r="K21" i="1"/>
  <c r="K22" i="1"/>
  <c r="K23" i="1"/>
  <c r="K24" i="1"/>
  <c r="K15" i="1"/>
  <c r="K16" i="1"/>
  <c r="K17" i="1"/>
  <c r="K18" i="1"/>
  <c r="C9" i="1"/>
  <c r="B10" i="1"/>
  <c r="C10" i="1"/>
  <c r="D10" i="1"/>
  <c r="E11" i="1"/>
  <c r="K9" i="1"/>
  <c r="K10" i="1"/>
  <c r="K11" i="1"/>
  <c r="K12" i="1"/>
  <c r="B4" i="1"/>
  <c r="C3" i="1"/>
  <c r="C4" i="1"/>
  <c r="D4" i="1"/>
  <c r="E5" i="1"/>
  <c r="K3" i="1"/>
  <c r="K4" i="1"/>
  <c r="K5" i="1"/>
  <c r="K6" i="1"/>
  <c r="C106" i="1"/>
  <c r="B107" i="1"/>
  <c r="C107" i="1"/>
  <c r="D107" i="1"/>
  <c r="E108" i="1"/>
  <c r="D94" i="1"/>
  <c r="E95" i="1"/>
  <c r="C81" i="1"/>
  <c r="B82" i="1"/>
  <c r="C82" i="1"/>
  <c r="D82" i="1"/>
  <c r="E83" i="1"/>
  <c r="C63" i="1"/>
  <c r="B64" i="1"/>
  <c r="C64" i="1"/>
  <c r="D64" i="1"/>
  <c r="E65" i="1"/>
  <c r="C39" i="1"/>
  <c r="B40" i="1"/>
  <c r="C40" i="1"/>
  <c r="D40" i="1"/>
  <c r="E41" i="1"/>
  <c r="C33" i="1"/>
  <c r="B34" i="1"/>
  <c r="C34" i="1"/>
  <c r="D34" i="1"/>
  <c r="E35" i="1"/>
  <c r="C27" i="1"/>
  <c r="B28" i="1"/>
  <c r="C28" i="1"/>
  <c r="D28" i="1"/>
  <c r="E29" i="1"/>
  <c r="C21" i="1"/>
  <c r="B22" i="1"/>
  <c r="C22" i="1"/>
  <c r="D22" i="1"/>
  <c r="E23" i="1"/>
  <c r="C15" i="1"/>
  <c r="C16" i="1"/>
  <c r="D16" i="1"/>
  <c r="E17" i="1"/>
</calcChain>
</file>

<file path=xl/sharedStrings.xml><?xml version="1.0" encoding="utf-8"?>
<sst xmlns="http://schemas.openxmlformats.org/spreadsheetml/2006/main" count="44" uniqueCount="25">
  <si>
    <t>Q3</t>
  </si>
  <si>
    <t>Q4</t>
  </si>
  <si>
    <t>Q5</t>
  </si>
  <si>
    <t>Q6</t>
  </si>
  <si>
    <t>Q7</t>
  </si>
  <si>
    <t>Q11</t>
  </si>
  <si>
    <t>Q14</t>
  </si>
  <si>
    <t>Q16</t>
  </si>
  <si>
    <t>Q18</t>
  </si>
  <si>
    <t>Q1</t>
  </si>
  <si>
    <t>Q2</t>
  </si>
  <si>
    <t>Q8</t>
  </si>
  <si>
    <t>Q9</t>
  </si>
  <si>
    <t>Q10</t>
  </si>
  <si>
    <t>Q12</t>
  </si>
  <si>
    <t>Q13</t>
  </si>
  <si>
    <t>Q15</t>
  </si>
  <si>
    <t>Q17</t>
  </si>
  <si>
    <t>Q8 FEMALE</t>
  </si>
  <si>
    <t>Q8 MALE</t>
  </si>
  <si>
    <t>Valores</t>
  </si>
  <si>
    <t>Frec. Relativa</t>
  </si>
  <si>
    <t>Frec. Rela. Acum.</t>
  </si>
  <si>
    <t>Frec.Relativa</t>
  </si>
  <si>
    <t>Frec. Rel. Acum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</si>
</sst>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EB70-49A8-4F0A-8466-C3659C944640}">
  <dimension ref="A1:K109"/>
  <sheetViews>
    <sheetView topLeftCell="A86" workbookViewId="0">
      <selection activeCell="C120" sqref="C120"/>
    </sheetView>
  </sheetViews>
  <sheetFormatPr baseColWidth="10" defaultRowHeight="14.5" x14ac:dyDescent="0.35"/>
  <cols>
    <col min="10" max="10" width="11.453125" bestFit="1" customWidth="1"/>
    <col min="11" max="11" width="13.453125" bestFit="1" customWidth="1"/>
  </cols>
  <sheetData>
    <row r="1" spans="1:11" x14ac:dyDescent="0.35">
      <c r="I1" t="s">
        <v>20</v>
      </c>
      <c r="J1" t="s">
        <v>23</v>
      </c>
      <c r="K1" t="s">
        <v>24</v>
      </c>
    </row>
    <row r="2" spans="1:11" x14ac:dyDescent="0.35">
      <c r="A2" t="s">
        <v>9</v>
      </c>
      <c r="I2">
        <v>1</v>
      </c>
      <c r="J2">
        <v>4.7</v>
      </c>
      <c r="K2">
        <v>4.7</v>
      </c>
    </row>
    <row r="3" spans="1:11" x14ac:dyDescent="0.35">
      <c r="A3">
        <v>50</v>
      </c>
      <c r="B3">
        <v>32.200000000000003</v>
      </c>
      <c r="C3">
        <f>A3-B3</f>
        <v>17.799999999999997</v>
      </c>
      <c r="I3">
        <v>2</v>
      </c>
      <c r="J3">
        <v>5.4</v>
      </c>
      <c r="K3">
        <f>K2+J3</f>
        <v>10.100000000000001</v>
      </c>
    </row>
    <row r="4" spans="1:11" x14ac:dyDescent="0.35">
      <c r="A4">
        <v>69.8</v>
      </c>
      <c r="B4">
        <f>B3</f>
        <v>32.200000000000003</v>
      </c>
      <c r="C4">
        <f>A4-B4</f>
        <v>37.599999999999994</v>
      </c>
      <c r="D4">
        <f>C3/C4</f>
        <v>0.47340425531914893</v>
      </c>
      <c r="I4">
        <v>3</v>
      </c>
      <c r="J4">
        <v>22.1</v>
      </c>
      <c r="K4">
        <f t="shared" ref="K4:K6" si="0">K3+J4</f>
        <v>32.200000000000003</v>
      </c>
    </row>
    <row r="5" spans="1:11" x14ac:dyDescent="0.35">
      <c r="A5">
        <v>4</v>
      </c>
      <c r="B5">
        <v>3</v>
      </c>
      <c r="E5" s="1">
        <f>D4+3</f>
        <v>3.4734042553191489</v>
      </c>
      <c r="I5">
        <v>4</v>
      </c>
      <c r="J5">
        <v>37.6</v>
      </c>
      <c r="K5">
        <f t="shared" si="0"/>
        <v>69.800000000000011</v>
      </c>
    </row>
    <row r="6" spans="1:11" x14ac:dyDescent="0.35">
      <c r="I6">
        <v>5</v>
      </c>
      <c r="J6">
        <v>30.2</v>
      </c>
      <c r="K6">
        <f t="shared" si="0"/>
        <v>100.00000000000001</v>
      </c>
    </row>
    <row r="7" spans="1:11" s="2" customFormat="1" x14ac:dyDescent="0.35"/>
    <row r="8" spans="1:11" x14ac:dyDescent="0.35">
      <c r="A8" t="s">
        <v>10</v>
      </c>
      <c r="I8">
        <v>1</v>
      </c>
      <c r="J8">
        <v>0.7</v>
      </c>
      <c r="K8">
        <v>0.7</v>
      </c>
    </row>
    <row r="9" spans="1:11" x14ac:dyDescent="0.35">
      <c r="A9">
        <v>50</v>
      </c>
      <c r="B9">
        <v>24.1</v>
      </c>
      <c r="C9">
        <f>A9-B9</f>
        <v>25.9</v>
      </c>
      <c r="I9">
        <v>2</v>
      </c>
      <c r="J9">
        <v>4.7</v>
      </c>
      <c r="K9">
        <f>K8+J9</f>
        <v>5.4</v>
      </c>
    </row>
    <row r="10" spans="1:11" x14ac:dyDescent="0.35">
      <c r="A10">
        <v>71.099999999999994</v>
      </c>
      <c r="B10">
        <f>B9</f>
        <v>24.1</v>
      </c>
      <c r="C10">
        <f>A10-B10</f>
        <v>46.999999999999993</v>
      </c>
      <c r="D10">
        <f>C9/C10</f>
        <v>0.55106382978723412</v>
      </c>
      <c r="I10">
        <v>3</v>
      </c>
      <c r="J10" s="3">
        <v>18.7</v>
      </c>
      <c r="K10">
        <f t="shared" ref="K10:K12" si="1">K9+J10</f>
        <v>24.1</v>
      </c>
    </row>
    <row r="11" spans="1:11" x14ac:dyDescent="0.35">
      <c r="A11">
        <v>4</v>
      </c>
      <c r="B11">
        <v>3</v>
      </c>
      <c r="E11" s="1">
        <f>D10+3</f>
        <v>3.5510638297872341</v>
      </c>
      <c r="I11">
        <v>4</v>
      </c>
      <c r="J11">
        <v>47</v>
      </c>
      <c r="K11">
        <f t="shared" si="1"/>
        <v>71.099999999999994</v>
      </c>
    </row>
    <row r="12" spans="1:11" x14ac:dyDescent="0.35">
      <c r="I12">
        <v>5</v>
      </c>
      <c r="J12">
        <v>28.9</v>
      </c>
      <c r="K12">
        <f t="shared" si="1"/>
        <v>100</v>
      </c>
    </row>
    <row r="13" spans="1:11" s="2" customFormat="1" x14ac:dyDescent="0.35"/>
    <row r="14" spans="1:11" x14ac:dyDescent="0.35">
      <c r="A14" t="s">
        <v>0</v>
      </c>
      <c r="I14">
        <v>1</v>
      </c>
      <c r="J14">
        <v>0.7</v>
      </c>
      <c r="K14">
        <v>0.7</v>
      </c>
    </row>
    <row r="15" spans="1:11" x14ac:dyDescent="0.35">
      <c r="A15">
        <v>50</v>
      </c>
      <c r="B15">
        <v>28.2</v>
      </c>
      <c r="C15">
        <f>A15-B15</f>
        <v>21.8</v>
      </c>
      <c r="I15">
        <v>2</v>
      </c>
      <c r="J15">
        <v>2.7</v>
      </c>
      <c r="K15">
        <f>K14+J15</f>
        <v>3.4000000000000004</v>
      </c>
    </row>
    <row r="16" spans="1:11" x14ac:dyDescent="0.35">
      <c r="A16">
        <v>60.4</v>
      </c>
      <c r="B16">
        <v>28.2</v>
      </c>
      <c r="C16">
        <f>A16-B16</f>
        <v>32.200000000000003</v>
      </c>
      <c r="D16">
        <f>C15/C16</f>
        <v>0.67701863354037262</v>
      </c>
      <c r="I16">
        <v>3</v>
      </c>
      <c r="J16">
        <v>24.8</v>
      </c>
      <c r="K16">
        <f t="shared" ref="K16:K18" si="2">K15+J16</f>
        <v>28.200000000000003</v>
      </c>
    </row>
    <row r="17" spans="1:11" x14ac:dyDescent="0.35">
      <c r="A17">
        <v>4</v>
      </c>
      <c r="B17">
        <v>3</v>
      </c>
      <c r="E17" s="1">
        <f>D16+3</f>
        <v>3.6770186335403725</v>
      </c>
      <c r="I17">
        <v>4</v>
      </c>
      <c r="J17">
        <v>32.200000000000003</v>
      </c>
      <c r="K17">
        <f t="shared" si="2"/>
        <v>60.400000000000006</v>
      </c>
    </row>
    <row r="18" spans="1:11" s="2" customFormat="1" x14ac:dyDescent="0.35">
      <c r="I18" s="2">
        <v>5</v>
      </c>
      <c r="J18" s="2">
        <v>39.6</v>
      </c>
      <c r="K18" s="2">
        <f t="shared" si="2"/>
        <v>100</v>
      </c>
    </row>
    <row r="20" spans="1:11" x14ac:dyDescent="0.35">
      <c r="A20" t="s">
        <v>1</v>
      </c>
      <c r="I20">
        <v>1</v>
      </c>
      <c r="J20">
        <v>0.7</v>
      </c>
      <c r="K20">
        <v>0.7</v>
      </c>
    </row>
    <row r="21" spans="1:11" x14ac:dyDescent="0.35">
      <c r="A21">
        <v>50</v>
      </c>
      <c r="B21">
        <v>15.4</v>
      </c>
      <c r="C21">
        <f>A21-B21</f>
        <v>34.6</v>
      </c>
      <c r="I21">
        <v>2</v>
      </c>
      <c r="J21">
        <v>1.3</v>
      </c>
      <c r="K21">
        <f>K20+J21</f>
        <v>2</v>
      </c>
    </row>
    <row r="22" spans="1:11" x14ac:dyDescent="0.35">
      <c r="A22">
        <v>51.6</v>
      </c>
      <c r="B22">
        <f>B21</f>
        <v>15.4</v>
      </c>
      <c r="C22">
        <f>A22-B22</f>
        <v>36.200000000000003</v>
      </c>
      <c r="D22">
        <f>C21/C22</f>
        <v>0.95580110497237569</v>
      </c>
      <c r="I22">
        <v>3</v>
      </c>
      <c r="J22">
        <v>13.4</v>
      </c>
      <c r="K22">
        <f t="shared" ref="K22:K24" si="3">K21+J22</f>
        <v>15.4</v>
      </c>
    </row>
    <row r="23" spans="1:11" x14ac:dyDescent="0.35">
      <c r="A23">
        <v>4</v>
      </c>
      <c r="B23">
        <v>3</v>
      </c>
      <c r="E23" s="1">
        <f>D22+B23</f>
        <v>3.9558011049723758</v>
      </c>
      <c r="I23">
        <v>4</v>
      </c>
      <c r="J23">
        <v>36.200000000000003</v>
      </c>
      <c r="K23">
        <f t="shared" si="3"/>
        <v>51.6</v>
      </c>
    </row>
    <row r="24" spans="1:11" x14ac:dyDescent="0.35">
      <c r="I24">
        <v>5</v>
      </c>
      <c r="J24">
        <v>48.3</v>
      </c>
      <c r="K24">
        <f t="shared" si="3"/>
        <v>99.9</v>
      </c>
    </row>
    <row r="25" spans="1:11" s="2" customFormat="1" x14ac:dyDescent="0.35"/>
    <row r="26" spans="1:11" x14ac:dyDescent="0.35">
      <c r="A26" t="s">
        <v>2</v>
      </c>
      <c r="I26">
        <v>1</v>
      </c>
      <c r="J26">
        <v>0.7</v>
      </c>
      <c r="K26">
        <v>0.7</v>
      </c>
    </row>
    <row r="27" spans="1:11" x14ac:dyDescent="0.35">
      <c r="A27">
        <v>50</v>
      </c>
      <c r="B27">
        <v>27.6</v>
      </c>
      <c r="C27">
        <f>A27-B27</f>
        <v>22.4</v>
      </c>
      <c r="I27">
        <v>2</v>
      </c>
      <c r="J27">
        <v>2.7</v>
      </c>
      <c r="K27">
        <f>K26+J27</f>
        <v>3.4000000000000004</v>
      </c>
    </row>
    <row r="28" spans="1:11" x14ac:dyDescent="0.35">
      <c r="A28">
        <v>69.900000000000006</v>
      </c>
      <c r="B28">
        <f>B27</f>
        <v>27.6</v>
      </c>
      <c r="C28">
        <f>A28-B28</f>
        <v>42.300000000000004</v>
      </c>
      <c r="D28">
        <f>C27/C28</f>
        <v>0.52955082742316772</v>
      </c>
      <c r="I28">
        <v>3</v>
      </c>
      <c r="J28">
        <v>24.2</v>
      </c>
      <c r="K28">
        <f t="shared" ref="K28:K30" si="4">K27+J28</f>
        <v>27.6</v>
      </c>
    </row>
    <row r="29" spans="1:11" x14ac:dyDescent="0.35">
      <c r="A29">
        <v>4</v>
      </c>
      <c r="B29">
        <v>3</v>
      </c>
      <c r="E29" s="1">
        <f>D28+B29</f>
        <v>3.5295508274231677</v>
      </c>
      <c r="I29">
        <v>4</v>
      </c>
      <c r="J29">
        <v>42.3</v>
      </c>
      <c r="K29">
        <f t="shared" si="4"/>
        <v>69.900000000000006</v>
      </c>
    </row>
    <row r="30" spans="1:11" x14ac:dyDescent="0.35">
      <c r="I30">
        <v>5</v>
      </c>
      <c r="J30" s="3">
        <v>30.1</v>
      </c>
      <c r="K30">
        <f t="shared" si="4"/>
        <v>100</v>
      </c>
    </row>
    <row r="31" spans="1:11" s="2" customFormat="1" x14ac:dyDescent="0.35"/>
    <row r="32" spans="1:11" x14ac:dyDescent="0.35">
      <c r="A32" t="s">
        <v>3</v>
      </c>
      <c r="I32">
        <v>1</v>
      </c>
      <c r="J32">
        <v>10.7</v>
      </c>
      <c r="K32">
        <f>J32</f>
        <v>10.7</v>
      </c>
    </row>
    <row r="33" spans="1:11" x14ac:dyDescent="0.35">
      <c r="A33">
        <v>50</v>
      </c>
      <c r="B33">
        <v>34.9</v>
      </c>
      <c r="C33">
        <f>A33-B33</f>
        <v>15.100000000000001</v>
      </c>
      <c r="I33">
        <v>2</v>
      </c>
      <c r="J33">
        <v>24.2</v>
      </c>
      <c r="K33">
        <f>K32+J33</f>
        <v>34.9</v>
      </c>
    </row>
    <row r="34" spans="1:11" x14ac:dyDescent="0.35">
      <c r="A34">
        <v>69.8</v>
      </c>
      <c r="B34">
        <f>B33</f>
        <v>34.9</v>
      </c>
      <c r="C34">
        <f>A34-B34</f>
        <v>34.9</v>
      </c>
      <c r="D34">
        <f>C33/C34</f>
        <v>0.43266475644699148</v>
      </c>
      <c r="I34">
        <v>3</v>
      </c>
      <c r="J34">
        <v>34.9</v>
      </c>
      <c r="K34">
        <f t="shared" ref="K34:K36" si="5">K33+J34</f>
        <v>69.8</v>
      </c>
    </row>
    <row r="35" spans="1:11" x14ac:dyDescent="0.35">
      <c r="A35">
        <v>3</v>
      </c>
      <c r="B35">
        <v>2</v>
      </c>
      <c r="E35" s="1">
        <f>D34+B35</f>
        <v>2.4326647564469916</v>
      </c>
      <c r="I35">
        <v>4</v>
      </c>
      <c r="J35">
        <v>17.399999999999999</v>
      </c>
      <c r="K35">
        <f t="shared" si="5"/>
        <v>87.199999999999989</v>
      </c>
    </row>
    <row r="36" spans="1:11" x14ac:dyDescent="0.35">
      <c r="I36">
        <v>5</v>
      </c>
      <c r="J36">
        <v>12.8</v>
      </c>
      <c r="K36">
        <f t="shared" si="5"/>
        <v>99.999999999999986</v>
      </c>
    </row>
    <row r="37" spans="1:11" s="2" customFormat="1" x14ac:dyDescent="0.35"/>
    <row r="38" spans="1:11" x14ac:dyDescent="0.35">
      <c r="A38" t="s">
        <v>4</v>
      </c>
      <c r="I38">
        <v>1</v>
      </c>
      <c r="J38">
        <v>2</v>
      </c>
      <c r="K38">
        <f>J38</f>
        <v>2</v>
      </c>
    </row>
    <row r="39" spans="1:11" x14ac:dyDescent="0.35">
      <c r="A39">
        <v>50</v>
      </c>
      <c r="B39">
        <v>30.9</v>
      </c>
      <c r="C39">
        <f>A39-B39</f>
        <v>19.100000000000001</v>
      </c>
      <c r="I39">
        <v>2</v>
      </c>
      <c r="J39">
        <v>7.4</v>
      </c>
      <c r="K39">
        <f>K38+J39</f>
        <v>9.4</v>
      </c>
    </row>
    <row r="40" spans="1:11" x14ac:dyDescent="0.35">
      <c r="A40">
        <v>71.2</v>
      </c>
      <c r="B40">
        <f>B39</f>
        <v>30.9</v>
      </c>
      <c r="C40">
        <f>A40-B40</f>
        <v>40.300000000000004</v>
      </c>
      <c r="D40">
        <f>C39/C40</f>
        <v>0.47394540942928037</v>
      </c>
      <c r="I40">
        <v>3</v>
      </c>
      <c r="J40">
        <v>21.5</v>
      </c>
      <c r="K40">
        <f t="shared" ref="K40:K42" si="6">K39+J40</f>
        <v>30.9</v>
      </c>
    </row>
    <row r="41" spans="1:11" x14ac:dyDescent="0.35">
      <c r="A41">
        <v>4</v>
      </c>
      <c r="B41">
        <v>3</v>
      </c>
      <c r="E41" s="1">
        <f>D40+B41</f>
        <v>3.4739454094292803</v>
      </c>
      <c r="I41">
        <v>4</v>
      </c>
      <c r="J41">
        <v>40.299999999999997</v>
      </c>
      <c r="K41">
        <f t="shared" si="6"/>
        <v>71.199999999999989</v>
      </c>
    </row>
    <row r="42" spans="1:11" x14ac:dyDescent="0.35">
      <c r="I42">
        <v>5</v>
      </c>
      <c r="J42" s="3">
        <v>28.8</v>
      </c>
      <c r="K42">
        <f t="shared" si="6"/>
        <v>99.999999999999986</v>
      </c>
    </row>
    <row r="43" spans="1:11" s="2" customFormat="1" x14ac:dyDescent="0.35"/>
    <row r="44" spans="1:11" x14ac:dyDescent="0.35">
      <c r="A44" t="s">
        <v>11</v>
      </c>
      <c r="I44">
        <v>1</v>
      </c>
      <c r="J44">
        <v>0.7</v>
      </c>
      <c r="K44">
        <v>0.8</v>
      </c>
    </row>
    <row r="45" spans="1:11" x14ac:dyDescent="0.35">
      <c r="A45">
        <v>50</v>
      </c>
      <c r="B45">
        <v>18.399999999999999</v>
      </c>
      <c r="C45">
        <f>A45-B45</f>
        <v>31.6</v>
      </c>
      <c r="I45">
        <v>2</v>
      </c>
      <c r="J45">
        <v>4.8</v>
      </c>
      <c r="K45">
        <f>K44+J45</f>
        <v>5.6</v>
      </c>
    </row>
    <row r="46" spans="1:11" x14ac:dyDescent="0.35">
      <c r="A46">
        <v>61.2</v>
      </c>
      <c r="B46">
        <f>B45</f>
        <v>18.399999999999999</v>
      </c>
      <c r="C46">
        <f>A46-B46</f>
        <v>42.800000000000004</v>
      </c>
      <c r="D46">
        <f>C45/C46</f>
        <v>0.73831775700934577</v>
      </c>
      <c r="I46">
        <v>3</v>
      </c>
      <c r="J46" s="3">
        <v>12.8</v>
      </c>
      <c r="K46">
        <f t="shared" ref="K46:K48" si="7">K45+J46</f>
        <v>18.399999999999999</v>
      </c>
    </row>
    <row r="47" spans="1:11" x14ac:dyDescent="0.35">
      <c r="A47">
        <v>4</v>
      </c>
      <c r="B47">
        <v>3</v>
      </c>
      <c r="E47" s="1">
        <f>D46+B47</f>
        <v>3.7383177570093458</v>
      </c>
      <c r="I47">
        <v>4</v>
      </c>
      <c r="J47" s="3">
        <v>42.8</v>
      </c>
      <c r="K47">
        <f t="shared" si="7"/>
        <v>61.199999999999996</v>
      </c>
    </row>
    <row r="48" spans="1:11" x14ac:dyDescent="0.35">
      <c r="I48">
        <v>5</v>
      </c>
      <c r="J48">
        <v>38.799999999999997</v>
      </c>
      <c r="K48">
        <f t="shared" si="7"/>
        <v>100</v>
      </c>
    </row>
    <row r="49" spans="1:11" s="2" customFormat="1" x14ac:dyDescent="0.35"/>
    <row r="50" spans="1:11" x14ac:dyDescent="0.35">
      <c r="A50" t="s">
        <v>12</v>
      </c>
      <c r="I50">
        <v>1</v>
      </c>
      <c r="J50">
        <v>1.3</v>
      </c>
      <c r="K50">
        <f>J50</f>
        <v>1.3</v>
      </c>
    </row>
    <row r="51" spans="1:11" x14ac:dyDescent="0.35">
      <c r="A51">
        <v>50</v>
      </c>
      <c r="B51">
        <v>18.100000000000001</v>
      </c>
      <c r="C51">
        <f>A51-B51</f>
        <v>31.9</v>
      </c>
      <c r="I51">
        <v>2</v>
      </c>
      <c r="J51">
        <v>2</v>
      </c>
      <c r="K51">
        <f>K50+J51</f>
        <v>3.3</v>
      </c>
    </row>
    <row r="52" spans="1:11" x14ac:dyDescent="0.35">
      <c r="A52">
        <v>59</v>
      </c>
      <c r="B52">
        <f>B51</f>
        <v>18.100000000000001</v>
      </c>
      <c r="C52">
        <f>A52-B52</f>
        <v>40.9</v>
      </c>
      <c r="D52">
        <f>C51/C52</f>
        <v>0.77995110024449876</v>
      </c>
      <c r="I52">
        <v>3</v>
      </c>
      <c r="J52">
        <v>14.8</v>
      </c>
      <c r="K52">
        <f t="shared" ref="K52:K54" si="8">K51+J52</f>
        <v>18.100000000000001</v>
      </c>
    </row>
    <row r="53" spans="1:11" x14ac:dyDescent="0.35">
      <c r="A53">
        <v>4</v>
      </c>
      <c r="B53">
        <v>3</v>
      </c>
      <c r="E53" s="1">
        <f>D52+B53</f>
        <v>3.7799511002444985</v>
      </c>
      <c r="I53">
        <v>4</v>
      </c>
      <c r="J53">
        <v>40.9</v>
      </c>
      <c r="K53">
        <f t="shared" si="8"/>
        <v>59</v>
      </c>
    </row>
    <row r="54" spans="1:11" x14ac:dyDescent="0.35">
      <c r="I54">
        <v>5</v>
      </c>
      <c r="J54">
        <v>40.9</v>
      </c>
      <c r="K54">
        <f t="shared" si="8"/>
        <v>99.9</v>
      </c>
    </row>
    <row r="55" spans="1:11" s="2" customFormat="1" x14ac:dyDescent="0.35"/>
    <row r="56" spans="1:11" x14ac:dyDescent="0.35">
      <c r="A56" t="s">
        <v>13</v>
      </c>
      <c r="I56">
        <v>1</v>
      </c>
      <c r="J56">
        <v>4.7</v>
      </c>
      <c r="K56">
        <f>J56</f>
        <v>4.7</v>
      </c>
    </row>
    <row r="57" spans="1:11" x14ac:dyDescent="0.35">
      <c r="A57">
        <v>50</v>
      </c>
      <c r="B57">
        <v>49.9</v>
      </c>
      <c r="C57">
        <f>A57-B57</f>
        <v>0.10000000000000142</v>
      </c>
      <c r="I57">
        <v>2</v>
      </c>
      <c r="J57">
        <v>7.4</v>
      </c>
      <c r="K57">
        <f>K56+J57</f>
        <v>12.100000000000001</v>
      </c>
    </row>
    <row r="58" spans="1:11" x14ac:dyDescent="0.35">
      <c r="A58">
        <v>85.8</v>
      </c>
      <c r="B58">
        <f>B57</f>
        <v>49.9</v>
      </c>
      <c r="C58">
        <f>A58-B58</f>
        <v>35.9</v>
      </c>
      <c r="D58">
        <f>C57/C58</f>
        <v>2.7855153203343017E-3</v>
      </c>
      <c r="I58">
        <v>3</v>
      </c>
      <c r="J58">
        <v>37.799999999999997</v>
      </c>
      <c r="K58">
        <f t="shared" ref="K58:K60" si="9">K57+J58</f>
        <v>49.9</v>
      </c>
    </row>
    <row r="59" spans="1:11" x14ac:dyDescent="0.35">
      <c r="A59">
        <v>4</v>
      </c>
      <c r="B59">
        <v>3</v>
      </c>
      <c r="E59" s="1">
        <f>D58+B59</f>
        <v>3.0027855153203342</v>
      </c>
      <c r="I59">
        <v>4</v>
      </c>
      <c r="J59">
        <v>35.9</v>
      </c>
      <c r="K59">
        <f t="shared" si="9"/>
        <v>85.8</v>
      </c>
    </row>
    <row r="60" spans="1:11" x14ac:dyDescent="0.35">
      <c r="I60">
        <v>5</v>
      </c>
      <c r="J60">
        <v>14.2</v>
      </c>
      <c r="K60">
        <f t="shared" si="9"/>
        <v>100</v>
      </c>
    </row>
    <row r="61" spans="1:11" s="2" customFormat="1" x14ac:dyDescent="0.35"/>
    <row r="62" spans="1:11" x14ac:dyDescent="0.35">
      <c r="A62" t="s">
        <v>5</v>
      </c>
      <c r="I62">
        <v>1</v>
      </c>
      <c r="J62">
        <v>1.3</v>
      </c>
      <c r="K62">
        <f>J62</f>
        <v>1.3</v>
      </c>
    </row>
    <row r="63" spans="1:11" x14ac:dyDescent="0.35">
      <c r="A63">
        <v>50</v>
      </c>
      <c r="B63">
        <v>36.200000000000003</v>
      </c>
      <c r="C63">
        <f>A63-B63</f>
        <v>13.799999999999997</v>
      </c>
      <c r="I63">
        <v>2</v>
      </c>
      <c r="J63">
        <v>7.4</v>
      </c>
      <c r="K63">
        <f>K62+J63</f>
        <v>8.7000000000000011</v>
      </c>
    </row>
    <row r="64" spans="1:11" x14ac:dyDescent="0.35">
      <c r="A64">
        <v>72.5</v>
      </c>
      <c r="B64">
        <f>B63</f>
        <v>36.200000000000003</v>
      </c>
      <c r="C64">
        <f>A64-B64</f>
        <v>36.299999999999997</v>
      </c>
      <c r="D64">
        <f>C63/C64</f>
        <v>0.3801652892561983</v>
      </c>
      <c r="I64">
        <v>3</v>
      </c>
      <c r="J64">
        <v>27.5</v>
      </c>
      <c r="K64">
        <f t="shared" ref="K64:K66" si="10">K63+J64</f>
        <v>36.200000000000003</v>
      </c>
    </row>
    <row r="65" spans="1:11" x14ac:dyDescent="0.35">
      <c r="A65">
        <v>4</v>
      </c>
      <c r="B65">
        <v>3</v>
      </c>
      <c r="E65" s="1">
        <f>D64+B65</f>
        <v>3.3801652892561984</v>
      </c>
      <c r="I65">
        <v>4</v>
      </c>
      <c r="J65">
        <v>36.200000000000003</v>
      </c>
      <c r="K65">
        <f t="shared" si="10"/>
        <v>72.400000000000006</v>
      </c>
    </row>
    <row r="66" spans="1:11" x14ac:dyDescent="0.35">
      <c r="I66">
        <v>5</v>
      </c>
      <c r="J66">
        <v>27.5</v>
      </c>
      <c r="K66">
        <f t="shared" si="10"/>
        <v>99.9</v>
      </c>
    </row>
    <row r="67" spans="1:11" s="2" customFormat="1" x14ac:dyDescent="0.35"/>
    <row r="68" spans="1:11" x14ac:dyDescent="0.35">
      <c r="A68" t="s">
        <v>14</v>
      </c>
      <c r="I68">
        <v>1</v>
      </c>
      <c r="J68">
        <v>0.7</v>
      </c>
      <c r="K68">
        <f>J68</f>
        <v>0.7</v>
      </c>
    </row>
    <row r="69" spans="1:11" x14ac:dyDescent="0.35">
      <c r="A69">
        <v>50</v>
      </c>
      <c r="B69">
        <v>35.4</v>
      </c>
      <c r="C69">
        <f>A69-B69</f>
        <v>14.600000000000001</v>
      </c>
      <c r="I69">
        <v>2</v>
      </c>
      <c r="J69">
        <v>6.1</v>
      </c>
      <c r="K69">
        <f>K68+J69</f>
        <v>6.8</v>
      </c>
    </row>
    <row r="70" spans="1:11" x14ac:dyDescent="0.35">
      <c r="A70">
        <v>79.599999999999994</v>
      </c>
      <c r="B70">
        <f>B69</f>
        <v>35.4</v>
      </c>
      <c r="C70">
        <f>A70-B70</f>
        <v>44.199999999999996</v>
      </c>
      <c r="D70">
        <f>C69/C70</f>
        <v>0.33031674208144801</v>
      </c>
      <c r="I70">
        <v>3</v>
      </c>
      <c r="J70">
        <v>28.6</v>
      </c>
      <c r="K70">
        <f t="shared" ref="K70:K72" si="11">K69+J70</f>
        <v>35.4</v>
      </c>
    </row>
    <row r="71" spans="1:11" x14ac:dyDescent="0.35">
      <c r="A71">
        <v>4</v>
      </c>
      <c r="B71">
        <v>3</v>
      </c>
      <c r="E71" s="1">
        <f>D70+B71</f>
        <v>3.3303167420814481</v>
      </c>
      <c r="I71">
        <v>4</v>
      </c>
      <c r="J71">
        <v>44.2</v>
      </c>
      <c r="K71">
        <f t="shared" si="11"/>
        <v>79.599999999999994</v>
      </c>
    </row>
    <row r="72" spans="1:11" x14ac:dyDescent="0.35">
      <c r="I72">
        <v>5</v>
      </c>
      <c r="J72">
        <v>20.399999999999999</v>
      </c>
      <c r="K72">
        <f t="shared" si="11"/>
        <v>100</v>
      </c>
    </row>
    <row r="73" spans="1:11" s="2" customFormat="1" x14ac:dyDescent="0.35"/>
    <row r="74" spans="1:11" x14ac:dyDescent="0.35">
      <c r="A74" t="s">
        <v>15</v>
      </c>
      <c r="I74">
        <v>1</v>
      </c>
      <c r="J74">
        <v>0.7</v>
      </c>
      <c r="K74">
        <f>J74</f>
        <v>0.7</v>
      </c>
    </row>
    <row r="75" spans="1:11" x14ac:dyDescent="0.35">
      <c r="A75">
        <v>50</v>
      </c>
      <c r="B75">
        <v>25.5</v>
      </c>
      <c r="C75">
        <f>A75-B75</f>
        <v>24.5</v>
      </c>
      <c r="I75">
        <v>2</v>
      </c>
      <c r="J75">
        <v>2.7</v>
      </c>
      <c r="K75">
        <f>K74+J75</f>
        <v>3.4000000000000004</v>
      </c>
    </row>
    <row r="76" spans="1:11" x14ac:dyDescent="0.35">
      <c r="A76">
        <v>75.2</v>
      </c>
      <c r="B76">
        <f>B75</f>
        <v>25.5</v>
      </c>
      <c r="C76">
        <f>A76-B76</f>
        <v>49.7</v>
      </c>
      <c r="D76">
        <f>C75/C76</f>
        <v>0.49295774647887319</v>
      </c>
      <c r="I76">
        <v>3</v>
      </c>
      <c r="J76">
        <v>22.1</v>
      </c>
      <c r="K76">
        <f t="shared" ref="K76:K78" si="12">K75+J76</f>
        <v>25.5</v>
      </c>
    </row>
    <row r="77" spans="1:11" x14ac:dyDescent="0.35">
      <c r="A77">
        <v>4</v>
      </c>
      <c r="B77">
        <v>3</v>
      </c>
      <c r="E77" s="1">
        <f>D76+B77</f>
        <v>3.492957746478873</v>
      </c>
      <c r="I77">
        <v>4</v>
      </c>
      <c r="J77">
        <v>49.7</v>
      </c>
      <c r="K77">
        <f t="shared" si="12"/>
        <v>75.2</v>
      </c>
    </row>
    <row r="78" spans="1:11" x14ac:dyDescent="0.35">
      <c r="I78">
        <v>5</v>
      </c>
      <c r="J78">
        <v>24.8</v>
      </c>
      <c r="K78">
        <f t="shared" si="12"/>
        <v>100</v>
      </c>
    </row>
    <row r="79" spans="1:11" s="2" customFormat="1" x14ac:dyDescent="0.35"/>
    <row r="80" spans="1:11" x14ac:dyDescent="0.35">
      <c r="A80" t="s">
        <v>6</v>
      </c>
      <c r="I80">
        <v>1</v>
      </c>
      <c r="J80">
        <v>2</v>
      </c>
      <c r="K80">
        <f>J80</f>
        <v>2</v>
      </c>
    </row>
    <row r="81" spans="1:11" x14ac:dyDescent="0.35">
      <c r="A81">
        <v>50</v>
      </c>
      <c r="B81">
        <v>24.2</v>
      </c>
      <c r="C81">
        <f>A81-B81</f>
        <v>25.8</v>
      </c>
      <c r="I81">
        <v>2</v>
      </c>
      <c r="J81">
        <v>3.4</v>
      </c>
      <c r="K81">
        <f>K80+J81</f>
        <v>5.4</v>
      </c>
    </row>
    <row r="82" spans="1:11" x14ac:dyDescent="0.35">
      <c r="A82">
        <v>67.8</v>
      </c>
      <c r="B82">
        <f>B81</f>
        <v>24.2</v>
      </c>
      <c r="C82">
        <f>A82-B82</f>
        <v>43.599999999999994</v>
      </c>
      <c r="D82">
        <f>C81/C82</f>
        <v>0.59174311926605516</v>
      </c>
      <c r="I82">
        <v>3</v>
      </c>
      <c r="J82">
        <v>18.8</v>
      </c>
      <c r="K82">
        <f t="shared" ref="K82:K84" si="13">K81+J82</f>
        <v>24.200000000000003</v>
      </c>
    </row>
    <row r="83" spans="1:11" x14ac:dyDescent="0.35">
      <c r="A83">
        <v>4</v>
      </c>
      <c r="B83">
        <v>3</v>
      </c>
      <c r="E83" s="1">
        <f>D82+B83</f>
        <v>3.5917431192660549</v>
      </c>
      <c r="I83">
        <v>4</v>
      </c>
      <c r="J83">
        <v>43.6</v>
      </c>
      <c r="K83">
        <f t="shared" si="13"/>
        <v>67.800000000000011</v>
      </c>
    </row>
    <row r="84" spans="1:11" x14ac:dyDescent="0.35">
      <c r="I84">
        <v>5</v>
      </c>
      <c r="J84">
        <v>32.200000000000003</v>
      </c>
      <c r="K84">
        <f t="shared" si="13"/>
        <v>100.00000000000001</v>
      </c>
    </row>
    <row r="85" spans="1:11" s="2" customFormat="1" x14ac:dyDescent="0.35"/>
    <row r="86" spans="1:11" x14ac:dyDescent="0.35">
      <c r="A86" t="s">
        <v>16</v>
      </c>
      <c r="I86">
        <v>1</v>
      </c>
      <c r="J86">
        <v>0.7</v>
      </c>
      <c r="K86">
        <f>J86</f>
        <v>0.7</v>
      </c>
    </row>
    <row r="87" spans="1:11" x14ac:dyDescent="0.35">
      <c r="A87">
        <v>50</v>
      </c>
      <c r="B87">
        <v>32.9</v>
      </c>
      <c r="C87">
        <f>A87-B87</f>
        <v>17.100000000000001</v>
      </c>
      <c r="I87">
        <v>2</v>
      </c>
      <c r="J87">
        <v>6</v>
      </c>
      <c r="K87">
        <f>K86+J87</f>
        <v>6.7</v>
      </c>
    </row>
    <row r="88" spans="1:11" x14ac:dyDescent="0.35">
      <c r="A88">
        <v>81.2</v>
      </c>
      <c r="B88">
        <f>B87</f>
        <v>32.9</v>
      </c>
      <c r="C88">
        <f>A88-B88</f>
        <v>48.300000000000004</v>
      </c>
      <c r="D88">
        <f>C87/C88</f>
        <v>0.35403726708074534</v>
      </c>
      <c r="I88">
        <v>3</v>
      </c>
      <c r="J88">
        <v>26.2</v>
      </c>
      <c r="K88">
        <f t="shared" ref="K88:K90" si="14">K87+J88</f>
        <v>32.9</v>
      </c>
    </row>
    <row r="89" spans="1:11" x14ac:dyDescent="0.35">
      <c r="A89">
        <v>4</v>
      </c>
      <c r="B89">
        <v>3</v>
      </c>
      <c r="E89" s="1">
        <f>D88+B89</f>
        <v>3.3540372670807455</v>
      </c>
      <c r="I89">
        <v>4</v>
      </c>
      <c r="J89">
        <v>48.3</v>
      </c>
      <c r="K89">
        <f t="shared" si="14"/>
        <v>81.199999999999989</v>
      </c>
    </row>
    <row r="90" spans="1:11" x14ac:dyDescent="0.35">
      <c r="I90">
        <v>5</v>
      </c>
      <c r="J90">
        <v>18.8</v>
      </c>
      <c r="K90">
        <f t="shared" si="14"/>
        <v>99.999999999999986</v>
      </c>
    </row>
    <row r="91" spans="1:11" s="2" customFormat="1" x14ac:dyDescent="0.35"/>
    <row r="92" spans="1:11" x14ac:dyDescent="0.35">
      <c r="A92" t="s">
        <v>7</v>
      </c>
      <c r="B92" s="8"/>
      <c r="I92">
        <v>1</v>
      </c>
      <c r="J92">
        <v>7.4</v>
      </c>
      <c r="K92">
        <f>J92</f>
        <v>7.4</v>
      </c>
    </row>
    <row r="93" spans="1:11" x14ac:dyDescent="0.35">
      <c r="A93">
        <v>50</v>
      </c>
      <c r="B93">
        <v>20.8</v>
      </c>
      <c r="C93">
        <f>A93-B93</f>
        <v>29.2</v>
      </c>
      <c r="I93">
        <v>2</v>
      </c>
      <c r="J93">
        <v>13.4</v>
      </c>
      <c r="K93">
        <f>K92+J93</f>
        <v>20.8</v>
      </c>
    </row>
    <row r="94" spans="1:11" x14ac:dyDescent="0.35">
      <c r="A94">
        <v>61.7</v>
      </c>
      <c r="B94">
        <f>B93</f>
        <v>20.8</v>
      </c>
      <c r="C94">
        <f>A94-B94</f>
        <v>40.900000000000006</v>
      </c>
      <c r="D94">
        <f>C93/C94</f>
        <v>0.71393643031784826</v>
      </c>
      <c r="I94">
        <v>3</v>
      </c>
      <c r="J94">
        <v>40.9</v>
      </c>
      <c r="K94">
        <f t="shared" ref="K94:K96" si="15">K93+J94</f>
        <v>61.7</v>
      </c>
    </row>
    <row r="95" spans="1:11" x14ac:dyDescent="0.35">
      <c r="A95">
        <v>3</v>
      </c>
      <c r="B95">
        <v>2</v>
      </c>
      <c r="E95" s="4">
        <f>D94+B95</f>
        <v>2.7139364303178484</v>
      </c>
      <c r="I95">
        <v>4</v>
      </c>
      <c r="J95">
        <v>22.8</v>
      </c>
      <c r="K95">
        <f t="shared" si="15"/>
        <v>84.5</v>
      </c>
    </row>
    <row r="96" spans="1:11" x14ac:dyDescent="0.35">
      <c r="I96">
        <v>5</v>
      </c>
      <c r="J96">
        <v>15.4</v>
      </c>
      <c r="K96">
        <f t="shared" si="15"/>
        <v>99.9</v>
      </c>
    </row>
    <row r="97" spans="1:11" s="2" customFormat="1" x14ac:dyDescent="0.35"/>
    <row r="98" spans="1:11" x14ac:dyDescent="0.35">
      <c r="A98" t="s">
        <v>17</v>
      </c>
      <c r="I98">
        <v>1</v>
      </c>
      <c r="J98">
        <v>6.7</v>
      </c>
      <c r="K98">
        <f>J98</f>
        <v>6.7</v>
      </c>
    </row>
    <row r="99" spans="1:11" x14ac:dyDescent="0.35">
      <c r="A99">
        <v>50</v>
      </c>
      <c r="B99">
        <v>20.8</v>
      </c>
      <c r="C99">
        <f>A99-B99</f>
        <v>29.2</v>
      </c>
      <c r="I99">
        <v>2</v>
      </c>
      <c r="J99">
        <v>14.1</v>
      </c>
      <c r="K99">
        <f>K98+J99</f>
        <v>20.8</v>
      </c>
    </row>
    <row r="100" spans="1:11" x14ac:dyDescent="0.35">
      <c r="A100">
        <v>62.4</v>
      </c>
      <c r="B100">
        <f>B99</f>
        <v>20.8</v>
      </c>
      <c r="C100">
        <f>A100-B100</f>
        <v>41.599999999999994</v>
      </c>
      <c r="D100">
        <f>C99/C100</f>
        <v>0.70192307692307698</v>
      </c>
      <c r="I100">
        <v>3</v>
      </c>
      <c r="J100">
        <v>41.6</v>
      </c>
      <c r="K100">
        <f t="shared" ref="K100:K102" si="16">K99+J100</f>
        <v>62.400000000000006</v>
      </c>
    </row>
    <row r="101" spans="1:11" x14ac:dyDescent="0.35">
      <c r="A101">
        <v>3</v>
      </c>
      <c r="B101">
        <v>2</v>
      </c>
      <c r="E101" s="4">
        <f>D100+B101</f>
        <v>2.7019230769230771</v>
      </c>
      <c r="I101">
        <v>4</v>
      </c>
      <c r="J101">
        <v>24.8</v>
      </c>
      <c r="K101">
        <f t="shared" si="16"/>
        <v>87.2</v>
      </c>
    </row>
    <row r="102" spans="1:11" x14ac:dyDescent="0.35">
      <c r="I102">
        <v>5</v>
      </c>
      <c r="J102">
        <v>12.8</v>
      </c>
      <c r="K102">
        <f t="shared" si="16"/>
        <v>100</v>
      </c>
    </row>
    <row r="103" spans="1:11" s="2" customFormat="1" x14ac:dyDescent="0.35"/>
    <row r="104" spans="1:11" x14ac:dyDescent="0.35">
      <c r="I104">
        <v>1</v>
      </c>
      <c r="J104">
        <v>2</v>
      </c>
      <c r="K104">
        <f>J104</f>
        <v>2</v>
      </c>
    </row>
    <row r="105" spans="1:11" x14ac:dyDescent="0.35">
      <c r="A105" t="s">
        <v>8</v>
      </c>
      <c r="I105">
        <v>2</v>
      </c>
      <c r="J105">
        <v>13.4</v>
      </c>
      <c r="K105">
        <f>K104+J105</f>
        <v>15.4</v>
      </c>
    </row>
    <row r="106" spans="1:11" x14ac:dyDescent="0.35">
      <c r="A106">
        <v>50</v>
      </c>
      <c r="B106">
        <v>15.4</v>
      </c>
      <c r="C106">
        <f>A106-B106</f>
        <v>34.6</v>
      </c>
      <c r="I106">
        <v>3</v>
      </c>
      <c r="J106">
        <v>36.9</v>
      </c>
      <c r="K106">
        <f t="shared" ref="K106:K108" si="17">K105+J106</f>
        <v>52.3</v>
      </c>
    </row>
    <row r="107" spans="1:11" x14ac:dyDescent="0.35">
      <c r="A107">
        <v>52.3</v>
      </c>
      <c r="B107">
        <f>B106</f>
        <v>15.4</v>
      </c>
      <c r="C107">
        <f>A107-B107</f>
        <v>36.9</v>
      </c>
      <c r="D107">
        <f>C106/C107</f>
        <v>0.93766937669376704</v>
      </c>
      <c r="I107">
        <v>4</v>
      </c>
      <c r="J107">
        <v>34.9</v>
      </c>
      <c r="K107">
        <f t="shared" si="17"/>
        <v>87.199999999999989</v>
      </c>
    </row>
    <row r="108" spans="1:11" x14ac:dyDescent="0.35">
      <c r="A108">
        <v>3</v>
      </c>
      <c r="B108">
        <v>2</v>
      </c>
      <c r="E108" s="1">
        <f>D107+B108</f>
        <v>2.9376693766937669</v>
      </c>
      <c r="I108">
        <v>5</v>
      </c>
      <c r="J108">
        <v>12.8</v>
      </c>
      <c r="K108">
        <f t="shared" si="17"/>
        <v>99.999999999999986</v>
      </c>
    </row>
    <row r="109" spans="1:11" x14ac:dyDescent="0.35">
      <c r="E10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5DD20-63C6-44FE-9632-27A9150A1B99}">
  <dimension ref="A1:K119"/>
  <sheetViews>
    <sheetView tabSelected="1" topLeftCell="A107" zoomScale="95" workbookViewId="0">
      <selection activeCell="C95" sqref="C95"/>
    </sheetView>
  </sheetViews>
  <sheetFormatPr baseColWidth="10" defaultRowHeight="14.5" x14ac:dyDescent="0.35"/>
  <cols>
    <col min="10" max="10" width="17.36328125" customWidth="1"/>
    <col min="11" max="11" width="15" bestFit="1" customWidth="1"/>
  </cols>
  <sheetData>
    <row r="1" spans="1:11" x14ac:dyDescent="0.35">
      <c r="I1" t="s">
        <v>20</v>
      </c>
      <c r="J1" t="s">
        <v>21</v>
      </c>
      <c r="K1" t="s">
        <v>22</v>
      </c>
    </row>
    <row r="2" spans="1:11" x14ac:dyDescent="0.35">
      <c r="A2" t="s">
        <v>9</v>
      </c>
      <c r="I2">
        <v>1</v>
      </c>
      <c r="J2">
        <v>0</v>
      </c>
      <c r="K2">
        <f>J2</f>
        <v>0</v>
      </c>
    </row>
    <row r="3" spans="1:11" x14ac:dyDescent="0.35">
      <c r="A3">
        <v>50</v>
      </c>
      <c r="B3">
        <v>35.6</v>
      </c>
      <c r="C3">
        <f>A3-B3</f>
        <v>14.399999999999999</v>
      </c>
      <c r="I3">
        <v>2</v>
      </c>
      <c r="J3">
        <v>7</v>
      </c>
      <c r="K3">
        <f>K2+J3</f>
        <v>7</v>
      </c>
    </row>
    <row r="4" spans="1:11" x14ac:dyDescent="0.35">
      <c r="A4">
        <v>83.7</v>
      </c>
      <c r="B4">
        <f>B3</f>
        <v>35.6</v>
      </c>
      <c r="C4">
        <f>A4-B4</f>
        <v>48.1</v>
      </c>
      <c r="D4">
        <f>C3/C4</f>
        <v>0.29937629937629934</v>
      </c>
      <c r="I4">
        <v>3</v>
      </c>
      <c r="J4" s="3">
        <v>28.6</v>
      </c>
      <c r="K4">
        <f t="shared" ref="K4:K6" si="0">K3+J4</f>
        <v>35.6</v>
      </c>
    </row>
    <row r="5" spans="1:11" x14ac:dyDescent="0.35">
      <c r="A5">
        <v>4</v>
      </c>
      <c r="B5">
        <v>3</v>
      </c>
      <c r="E5" s="1">
        <f>D4+B5</f>
        <v>3.2993762993762994</v>
      </c>
      <c r="I5">
        <v>4</v>
      </c>
      <c r="J5">
        <v>48.1</v>
      </c>
      <c r="K5">
        <f t="shared" si="0"/>
        <v>83.7</v>
      </c>
    </row>
    <row r="6" spans="1:11" x14ac:dyDescent="0.35">
      <c r="I6">
        <v>5</v>
      </c>
      <c r="J6">
        <v>16.3</v>
      </c>
      <c r="K6">
        <f t="shared" si="0"/>
        <v>100</v>
      </c>
    </row>
    <row r="7" spans="1:11" s="5" customFormat="1" x14ac:dyDescent="0.35"/>
    <row r="8" spans="1:11" x14ac:dyDescent="0.35">
      <c r="A8" t="s">
        <v>10</v>
      </c>
      <c r="I8">
        <v>1</v>
      </c>
      <c r="J8">
        <v>1.6</v>
      </c>
      <c r="K8">
        <f>J8</f>
        <v>1.6</v>
      </c>
    </row>
    <row r="9" spans="1:11" x14ac:dyDescent="0.35">
      <c r="A9">
        <v>50</v>
      </c>
      <c r="B9">
        <v>28.1</v>
      </c>
      <c r="C9">
        <f>A9-B9</f>
        <v>21.9</v>
      </c>
      <c r="I9">
        <v>2</v>
      </c>
      <c r="J9">
        <v>6.3</v>
      </c>
      <c r="K9">
        <f>K8+J9</f>
        <v>7.9</v>
      </c>
    </row>
    <row r="10" spans="1:11" x14ac:dyDescent="0.35">
      <c r="A10">
        <v>69.5</v>
      </c>
      <c r="B10">
        <f>B9</f>
        <v>28.1</v>
      </c>
      <c r="C10">
        <f>A10-B10</f>
        <v>41.4</v>
      </c>
      <c r="D10">
        <f>C9/C10</f>
        <v>0.52898550724637683</v>
      </c>
      <c r="I10">
        <v>3</v>
      </c>
      <c r="J10" s="3">
        <v>20.2</v>
      </c>
      <c r="K10">
        <f t="shared" ref="K10:K12" si="1">K9+J10</f>
        <v>28.1</v>
      </c>
    </row>
    <row r="11" spans="1:11" x14ac:dyDescent="0.35">
      <c r="A11">
        <v>4</v>
      </c>
      <c r="B11">
        <v>3</v>
      </c>
      <c r="E11" s="1">
        <f>D10+B11</f>
        <v>3.5289855072463769</v>
      </c>
      <c r="I11">
        <v>4</v>
      </c>
      <c r="J11">
        <v>41.4</v>
      </c>
      <c r="K11">
        <f t="shared" si="1"/>
        <v>69.5</v>
      </c>
    </row>
    <row r="12" spans="1:11" x14ac:dyDescent="0.35">
      <c r="I12">
        <v>5</v>
      </c>
      <c r="J12">
        <v>30.5</v>
      </c>
      <c r="K12">
        <f t="shared" si="1"/>
        <v>100</v>
      </c>
    </row>
    <row r="13" spans="1:11" s="5" customFormat="1" x14ac:dyDescent="0.35"/>
    <row r="14" spans="1:11" x14ac:dyDescent="0.35">
      <c r="A14" t="s">
        <v>0</v>
      </c>
      <c r="I14">
        <v>1</v>
      </c>
      <c r="J14">
        <v>3.9</v>
      </c>
      <c r="K14">
        <f>J14</f>
        <v>3.9</v>
      </c>
    </row>
    <row r="15" spans="1:11" x14ac:dyDescent="0.35">
      <c r="A15">
        <v>50</v>
      </c>
      <c r="B15">
        <v>17.3</v>
      </c>
      <c r="C15">
        <f>A15-B15</f>
        <v>32.700000000000003</v>
      </c>
      <c r="I15">
        <v>2</v>
      </c>
      <c r="J15">
        <v>13.4</v>
      </c>
      <c r="K15">
        <f>K14+J15</f>
        <v>17.3</v>
      </c>
    </row>
    <row r="16" spans="1:11" x14ac:dyDescent="0.35">
      <c r="A16">
        <v>57.5</v>
      </c>
      <c r="B16">
        <f>B15</f>
        <v>17.3</v>
      </c>
      <c r="C16">
        <f>A16-B16</f>
        <v>40.200000000000003</v>
      </c>
      <c r="D16">
        <f>C15/C16</f>
        <v>0.81343283582089554</v>
      </c>
      <c r="I16">
        <v>3</v>
      </c>
      <c r="J16" s="3">
        <v>40.200000000000003</v>
      </c>
      <c r="K16">
        <f t="shared" ref="K16:K17" si="2">K15+J16</f>
        <v>57.5</v>
      </c>
    </row>
    <row r="17" spans="1:11" x14ac:dyDescent="0.35">
      <c r="A17">
        <v>3</v>
      </c>
      <c r="B17">
        <v>2</v>
      </c>
      <c r="E17" s="1">
        <f>D16+B17</f>
        <v>2.8134328358208958</v>
      </c>
      <c r="I17">
        <v>4</v>
      </c>
      <c r="J17">
        <v>36.200000000000003</v>
      </c>
      <c r="K17">
        <f t="shared" si="2"/>
        <v>93.7</v>
      </c>
    </row>
    <row r="18" spans="1:11" s="5" customFormat="1" x14ac:dyDescent="0.35">
      <c r="I18" s="5">
        <v>5</v>
      </c>
      <c r="J18" s="5">
        <v>6.3</v>
      </c>
      <c r="K18" s="5">
        <f>K17+J18</f>
        <v>100</v>
      </c>
    </row>
    <row r="19" spans="1:11" x14ac:dyDescent="0.35">
      <c r="A19" t="s">
        <v>1</v>
      </c>
      <c r="I19">
        <v>1</v>
      </c>
      <c r="J19">
        <v>3.1</v>
      </c>
      <c r="K19">
        <f>J19</f>
        <v>3.1</v>
      </c>
    </row>
    <row r="20" spans="1:11" x14ac:dyDescent="0.35">
      <c r="A20">
        <v>50</v>
      </c>
      <c r="B20">
        <v>46.5</v>
      </c>
      <c r="C20">
        <f>A20-B20</f>
        <v>3.5</v>
      </c>
      <c r="I20">
        <v>2</v>
      </c>
      <c r="J20">
        <v>12.6</v>
      </c>
      <c r="K20">
        <f>K19+J20</f>
        <v>15.7</v>
      </c>
    </row>
    <row r="21" spans="1:11" x14ac:dyDescent="0.35">
      <c r="A21">
        <v>79.5</v>
      </c>
      <c r="B21">
        <f>B20</f>
        <v>46.5</v>
      </c>
      <c r="C21">
        <f>A21-B21</f>
        <v>33</v>
      </c>
      <c r="D21">
        <f>C20/C21</f>
        <v>0.10606060606060606</v>
      </c>
      <c r="I21">
        <v>3</v>
      </c>
      <c r="J21" s="6">
        <v>30.7</v>
      </c>
      <c r="K21">
        <f t="shared" ref="K21:K23" si="3">K20+J21</f>
        <v>46.4</v>
      </c>
    </row>
    <row r="22" spans="1:11" x14ac:dyDescent="0.35">
      <c r="A22">
        <v>4</v>
      </c>
      <c r="B22">
        <v>3</v>
      </c>
      <c r="E22" s="1">
        <f>D21+B22</f>
        <v>3.106060606060606</v>
      </c>
      <c r="I22">
        <v>4</v>
      </c>
      <c r="J22">
        <v>33.1</v>
      </c>
      <c r="K22">
        <f t="shared" si="3"/>
        <v>79.5</v>
      </c>
    </row>
    <row r="23" spans="1:11" x14ac:dyDescent="0.35">
      <c r="I23">
        <v>5</v>
      </c>
      <c r="J23">
        <v>20.5</v>
      </c>
      <c r="K23">
        <f t="shared" si="3"/>
        <v>100</v>
      </c>
    </row>
    <row r="24" spans="1:11" s="5" customFormat="1" x14ac:dyDescent="0.35"/>
    <row r="25" spans="1:11" x14ac:dyDescent="0.35">
      <c r="A25" t="s">
        <v>2</v>
      </c>
      <c r="I25">
        <v>1</v>
      </c>
      <c r="J25">
        <v>2.2999999999999998</v>
      </c>
      <c r="K25">
        <f>J25</f>
        <v>2.2999999999999998</v>
      </c>
    </row>
    <row r="26" spans="1:11" x14ac:dyDescent="0.35">
      <c r="A26">
        <v>50</v>
      </c>
      <c r="B26">
        <v>45.2</v>
      </c>
      <c r="C26">
        <f>A26-B26</f>
        <v>4.7999999999999972</v>
      </c>
      <c r="I26">
        <v>2</v>
      </c>
      <c r="J26">
        <v>7</v>
      </c>
      <c r="K26">
        <f>K25+J26</f>
        <v>9.3000000000000007</v>
      </c>
    </row>
    <row r="27" spans="1:11" x14ac:dyDescent="0.35">
      <c r="A27">
        <v>70.2</v>
      </c>
      <c r="B27">
        <f>B26</f>
        <v>45.2</v>
      </c>
      <c r="C27">
        <f>A27-B27</f>
        <v>25</v>
      </c>
      <c r="D27">
        <f>C26/C27</f>
        <v>0.19199999999999989</v>
      </c>
      <c r="I27">
        <v>3</v>
      </c>
      <c r="J27" s="6">
        <v>35.9</v>
      </c>
      <c r="K27">
        <f t="shared" ref="K27:K29" si="4">K26+J27</f>
        <v>45.2</v>
      </c>
    </row>
    <row r="28" spans="1:11" x14ac:dyDescent="0.35">
      <c r="A28">
        <v>4</v>
      </c>
      <c r="B28">
        <v>3</v>
      </c>
      <c r="E28" s="1">
        <f>D27+B28</f>
        <v>3.1919999999999997</v>
      </c>
      <c r="I28">
        <v>4</v>
      </c>
      <c r="J28">
        <v>25</v>
      </c>
      <c r="K28">
        <f t="shared" si="4"/>
        <v>70.2</v>
      </c>
    </row>
    <row r="29" spans="1:11" x14ac:dyDescent="0.35">
      <c r="I29">
        <v>5</v>
      </c>
      <c r="J29">
        <v>29.7</v>
      </c>
      <c r="K29">
        <f t="shared" si="4"/>
        <v>99.9</v>
      </c>
    </row>
    <row r="30" spans="1:11" s="5" customFormat="1" x14ac:dyDescent="0.35"/>
    <row r="31" spans="1:11" x14ac:dyDescent="0.35">
      <c r="A31" t="s">
        <v>3</v>
      </c>
      <c r="I31">
        <v>1</v>
      </c>
      <c r="J31" s="7">
        <v>10</v>
      </c>
      <c r="K31">
        <f>J31</f>
        <v>10</v>
      </c>
    </row>
    <row r="32" spans="1:11" x14ac:dyDescent="0.35">
      <c r="A32">
        <v>50</v>
      </c>
      <c r="B32">
        <v>48.8</v>
      </c>
      <c r="C32">
        <f>A32-B32</f>
        <v>1.2000000000000028</v>
      </c>
      <c r="I32">
        <v>2</v>
      </c>
      <c r="J32">
        <v>38.799999999999997</v>
      </c>
      <c r="K32">
        <f>K31+J32</f>
        <v>48.8</v>
      </c>
    </row>
    <row r="33" spans="1:11" x14ac:dyDescent="0.35">
      <c r="A33">
        <v>79.8</v>
      </c>
      <c r="B33">
        <f>B32</f>
        <v>48.8</v>
      </c>
      <c r="C33">
        <f>A33-B33</f>
        <v>31</v>
      </c>
      <c r="D33">
        <f>C32/C33</f>
        <v>3.8709677419354931E-2</v>
      </c>
      <c r="I33">
        <v>3</v>
      </c>
      <c r="J33" s="6">
        <v>31</v>
      </c>
      <c r="K33">
        <f t="shared" ref="K33:K35" si="5">K32+J33</f>
        <v>79.8</v>
      </c>
    </row>
    <row r="34" spans="1:11" x14ac:dyDescent="0.35">
      <c r="A34">
        <v>3</v>
      </c>
      <c r="B34">
        <v>2</v>
      </c>
      <c r="E34" s="1">
        <f>D33+B34</f>
        <v>2.0387096774193547</v>
      </c>
      <c r="I34">
        <v>4</v>
      </c>
      <c r="J34">
        <v>16.3</v>
      </c>
      <c r="K34">
        <f t="shared" si="5"/>
        <v>96.1</v>
      </c>
    </row>
    <row r="35" spans="1:11" x14ac:dyDescent="0.35">
      <c r="E35" s="1"/>
      <c r="I35">
        <v>5</v>
      </c>
      <c r="J35">
        <v>3.9</v>
      </c>
      <c r="K35">
        <f t="shared" si="5"/>
        <v>100</v>
      </c>
    </row>
    <row r="36" spans="1:11" s="5" customFormat="1" x14ac:dyDescent="0.35"/>
    <row r="37" spans="1:11" x14ac:dyDescent="0.35">
      <c r="A37" t="s">
        <v>4</v>
      </c>
      <c r="I37">
        <v>1</v>
      </c>
      <c r="J37" s="7">
        <v>4.5999999999999996</v>
      </c>
      <c r="K37">
        <f>J37</f>
        <v>4.5999999999999996</v>
      </c>
    </row>
    <row r="38" spans="1:11" x14ac:dyDescent="0.35">
      <c r="A38">
        <v>50</v>
      </c>
      <c r="B38">
        <v>23.2</v>
      </c>
      <c r="C38">
        <f>A38-B38</f>
        <v>26.8</v>
      </c>
      <c r="I38">
        <v>2</v>
      </c>
      <c r="J38">
        <v>18.600000000000001</v>
      </c>
      <c r="K38">
        <f>K37+J38</f>
        <v>23.200000000000003</v>
      </c>
    </row>
    <row r="39" spans="1:11" x14ac:dyDescent="0.35">
      <c r="A39">
        <v>62</v>
      </c>
      <c r="B39">
        <f>B38</f>
        <v>23.2</v>
      </c>
      <c r="C39">
        <f>A39-B39</f>
        <v>38.799999999999997</v>
      </c>
      <c r="D39">
        <f>C38/C39</f>
        <v>0.69072164948453618</v>
      </c>
      <c r="I39">
        <v>3</v>
      </c>
      <c r="J39" s="6">
        <v>38.799999999999997</v>
      </c>
      <c r="K39">
        <f t="shared" ref="K39:K41" si="6">K38+J39</f>
        <v>62</v>
      </c>
    </row>
    <row r="40" spans="1:11" x14ac:dyDescent="0.35">
      <c r="A40">
        <v>3</v>
      </c>
      <c r="B40">
        <v>2</v>
      </c>
      <c r="E40" s="1">
        <f>D39+B40</f>
        <v>2.6907216494845363</v>
      </c>
      <c r="I40">
        <v>4</v>
      </c>
      <c r="J40">
        <v>28.7</v>
      </c>
      <c r="K40">
        <f t="shared" si="6"/>
        <v>90.7</v>
      </c>
    </row>
    <row r="41" spans="1:11" x14ac:dyDescent="0.35">
      <c r="I41">
        <v>5</v>
      </c>
      <c r="J41">
        <v>9.3000000000000007</v>
      </c>
      <c r="K41">
        <f t="shared" si="6"/>
        <v>100</v>
      </c>
    </row>
    <row r="42" spans="1:11" s="5" customFormat="1" x14ac:dyDescent="0.35"/>
    <row r="43" spans="1:11" x14ac:dyDescent="0.35">
      <c r="A43" t="s">
        <v>11</v>
      </c>
      <c r="I43">
        <v>1</v>
      </c>
      <c r="J43">
        <v>0</v>
      </c>
      <c r="K43">
        <f>J43</f>
        <v>0</v>
      </c>
    </row>
    <row r="44" spans="1:11" x14ac:dyDescent="0.35">
      <c r="A44">
        <v>50</v>
      </c>
      <c r="B44">
        <v>21.7</v>
      </c>
      <c r="C44">
        <f>A44-B44</f>
        <v>28.3</v>
      </c>
      <c r="I44">
        <v>2</v>
      </c>
      <c r="J44">
        <v>6.2</v>
      </c>
      <c r="K44">
        <f>K43+J44</f>
        <v>6.2</v>
      </c>
    </row>
    <row r="45" spans="1:11" x14ac:dyDescent="0.35">
      <c r="A45">
        <v>72.900000000000006</v>
      </c>
      <c r="B45">
        <f>B44</f>
        <v>21.7</v>
      </c>
      <c r="C45">
        <f>A45-B45</f>
        <v>51.2</v>
      </c>
      <c r="D45">
        <f>C44/C45</f>
        <v>0.552734375</v>
      </c>
      <c r="I45">
        <v>3</v>
      </c>
      <c r="J45">
        <v>15.5</v>
      </c>
      <c r="K45">
        <f t="shared" ref="K45:K46" si="7">K44+J45</f>
        <v>21.7</v>
      </c>
    </row>
    <row r="46" spans="1:11" x14ac:dyDescent="0.35">
      <c r="A46">
        <v>4</v>
      </c>
      <c r="B46">
        <v>3</v>
      </c>
      <c r="E46" s="1">
        <f>D45+B46</f>
        <v>3.552734375</v>
      </c>
      <c r="I46">
        <v>4</v>
      </c>
      <c r="J46">
        <v>51.2</v>
      </c>
      <c r="K46">
        <f t="shared" si="7"/>
        <v>72.900000000000006</v>
      </c>
    </row>
    <row r="47" spans="1:11" x14ac:dyDescent="0.35">
      <c r="I47">
        <v>5</v>
      </c>
      <c r="J47">
        <v>27.1</v>
      </c>
      <c r="K47">
        <f>K46+J47</f>
        <v>100</v>
      </c>
    </row>
    <row r="48" spans="1:11" s="5" customFormat="1" x14ac:dyDescent="0.35"/>
    <row r="49" spans="1:11" x14ac:dyDescent="0.35">
      <c r="A49" t="s">
        <v>12</v>
      </c>
      <c r="I49">
        <v>1</v>
      </c>
      <c r="J49">
        <v>0</v>
      </c>
      <c r="K49">
        <f>J49</f>
        <v>0</v>
      </c>
    </row>
    <row r="50" spans="1:11" x14ac:dyDescent="0.35">
      <c r="A50">
        <v>50</v>
      </c>
      <c r="B50">
        <v>27.7</v>
      </c>
      <c r="C50">
        <f>A50-B50</f>
        <v>22.3</v>
      </c>
      <c r="I50">
        <v>2</v>
      </c>
      <c r="J50">
        <v>6.3</v>
      </c>
      <c r="K50">
        <f>K49+J50</f>
        <v>6.3</v>
      </c>
    </row>
    <row r="51" spans="1:11" x14ac:dyDescent="0.35">
      <c r="A51">
        <v>65</v>
      </c>
      <c r="B51">
        <f>B50</f>
        <v>27.7</v>
      </c>
      <c r="C51">
        <f>A51-B51</f>
        <v>37.299999999999997</v>
      </c>
      <c r="D51">
        <f>C50/C51</f>
        <v>0.5978552278820376</v>
      </c>
      <c r="I51">
        <v>3</v>
      </c>
      <c r="J51" s="3">
        <v>21.4</v>
      </c>
      <c r="K51">
        <f t="shared" ref="K51:K52" si="8">K50+J51</f>
        <v>27.7</v>
      </c>
    </row>
    <row r="52" spans="1:11" x14ac:dyDescent="0.35">
      <c r="A52">
        <v>4</v>
      </c>
      <c r="B52">
        <v>3</v>
      </c>
      <c r="E52" s="1">
        <f>D51+B52</f>
        <v>3.5978552278820377</v>
      </c>
      <c r="I52">
        <v>4</v>
      </c>
      <c r="J52">
        <v>37.299999999999997</v>
      </c>
      <c r="K52">
        <f t="shared" si="8"/>
        <v>65</v>
      </c>
    </row>
    <row r="53" spans="1:11" x14ac:dyDescent="0.35">
      <c r="I53">
        <v>5</v>
      </c>
      <c r="J53">
        <v>34.9</v>
      </c>
      <c r="K53">
        <f>K52+J53</f>
        <v>99.9</v>
      </c>
    </row>
    <row r="54" spans="1:11" s="5" customFormat="1" x14ac:dyDescent="0.35"/>
    <row r="55" spans="1:11" x14ac:dyDescent="0.35">
      <c r="A55" t="s">
        <v>13</v>
      </c>
      <c r="I55">
        <v>1</v>
      </c>
      <c r="J55">
        <v>1.6</v>
      </c>
      <c r="K55">
        <f>J55</f>
        <v>1.6</v>
      </c>
    </row>
    <row r="56" spans="1:11" x14ac:dyDescent="0.35">
      <c r="A56">
        <v>50</v>
      </c>
      <c r="B56">
        <v>17.100000000000001</v>
      </c>
      <c r="C56">
        <f>A56-B56</f>
        <v>32.9</v>
      </c>
      <c r="I56">
        <v>2</v>
      </c>
      <c r="J56">
        <v>15.5</v>
      </c>
      <c r="K56">
        <f>K55+J56</f>
        <v>17.100000000000001</v>
      </c>
    </row>
    <row r="57" spans="1:11" x14ac:dyDescent="0.35">
      <c r="A57">
        <v>58.2</v>
      </c>
      <c r="B57">
        <f>B56</f>
        <v>17.100000000000001</v>
      </c>
      <c r="C57">
        <f>A57-B57</f>
        <v>41.1</v>
      </c>
      <c r="D57">
        <f>C56/C57</f>
        <v>0.80048661800486609</v>
      </c>
      <c r="I57">
        <v>3</v>
      </c>
      <c r="J57" s="3">
        <v>41.1</v>
      </c>
      <c r="K57">
        <f t="shared" ref="K57:K58" si="9">K56+J57</f>
        <v>58.2</v>
      </c>
    </row>
    <row r="58" spans="1:11" x14ac:dyDescent="0.35">
      <c r="A58">
        <v>3</v>
      </c>
      <c r="B58">
        <v>2</v>
      </c>
      <c r="E58" s="1">
        <f>D57+B58</f>
        <v>2.8004866180048662</v>
      </c>
      <c r="I58">
        <v>4</v>
      </c>
      <c r="J58">
        <v>34.1</v>
      </c>
      <c r="K58">
        <f t="shared" si="9"/>
        <v>92.300000000000011</v>
      </c>
    </row>
    <row r="59" spans="1:11" x14ac:dyDescent="0.35">
      <c r="I59">
        <v>5</v>
      </c>
      <c r="J59">
        <v>7.8</v>
      </c>
      <c r="K59">
        <f>K58+J59</f>
        <v>100.10000000000001</v>
      </c>
    </row>
    <row r="60" spans="1:11" s="5" customFormat="1" x14ac:dyDescent="0.35"/>
    <row r="61" spans="1:11" ht="13.5" customHeight="1" x14ac:dyDescent="0.35">
      <c r="A61" t="s">
        <v>5</v>
      </c>
      <c r="I61">
        <v>1</v>
      </c>
      <c r="J61">
        <v>3.1</v>
      </c>
      <c r="K61">
        <f>J61</f>
        <v>3.1</v>
      </c>
    </row>
    <row r="62" spans="1:11" x14ac:dyDescent="0.35">
      <c r="A62">
        <v>50</v>
      </c>
      <c r="B62">
        <v>11.7</v>
      </c>
      <c r="C62">
        <f>A62-B62</f>
        <v>38.299999999999997</v>
      </c>
      <c r="I62">
        <v>2</v>
      </c>
      <c r="J62">
        <v>8.6</v>
      </c>
      <c r="K62">
        <f>K61+J62</f>
        <v>11.7</v>
      </c>
    </row>
    <row r="63" spans="1:11" x14ac:dyDescent="0.35">
      <c r="A63">
        <v>50.8</v>
      </c>
      <c r="B63">
        <f>B62</f>
        <v>11.7</v>
      </c>
      <c r="C63">
        <f>A63-B63</f>
        <v>39.099999999999994</v>
      </c>
      <c r="D63">
        <f>C62/C63</f>
        <v>0.97953964194373411</v>
      </c>
      <c r="I63">
        <v>3</v>
      </c>
      <c r="J63" s="3">
        <v>39.1</v>
      </c>
      <c r="K63">
        <f t="shared" ref="K63:K64" si="10">K62+J63</f>
        <v>50.8</v>
      </c>
    </row>
    <row r="64" spans="1:11" x14ac:dyDescent="0.35">
      <c r="A64">
        <v>3</v>
      </c>
      <c r="B64">
        <v>2</v>
      </c>
      <c r="E64" s="1">
        <f>D63+B64</f>
        <v>2.9795396419437341</v>
      </c>
      <c r="I64">
        <v>4</v>
      </c>
      <c r="J64">
        <v>34.4</v>
      </c>
      <c r="K64">
        <f t="shared" si="10"/>
        <v>85.199999999999989</v>
      </c>
    </row>
    <row r="65" spans="1:11" x14ac:dyDescent="0.35">
      <c r="E65" s="1"/>
      <c r="I65">
        <v>5</v>
      </c>
      <c r="J65">
        <v>14.8</v>
      </c>
      <c r="K65">
        <f>K64+J65</f>
        <v>99.999999999999986</v>
      </c>
    </row>
    <row r="66" spans="1:11" s="5" customFormat="1" x14ac:dyDescent="0.35"/>
    <row r="67" spans="1:11" x14ac:dyDescent="0.35">
      <c r="A67" t="s">
        <v>14</v>
      </c>
      <c r="I67">
        <v>1</v>
      </c>
      <c r="J67">
        <v>0.8</v>
      </c>
      <c r="K67">
        <f>J67</f>
        <v>0.8</v>
      </c>
    </row>
    <row r="68" spans="1:11" x14ac:dyDescent="0.35">
      <c r="A68">
        <v>50</v>
      </c>
      <c r="B68">
        <v>31</v>
      </c>
      <c r="C68">
        <f>A68-B68</f>
        <v>19</v>
      </c>
      <c r="I68">
        <v>2</v>
      </c>
      <c r="J68">
        <v>6.2</v>
      </c>
      <c r="K68">
        <f>K67+J68</f>
        <v>7</v>
      </c>
    </row>
    <row r="69" spans="1:11" x14ac:dyDescent="0.35">
      <c r="A69">
        <v>73.599999999999994</v>
      </c>
      <c r="B69">
        <f>B68</f>
        <v>31</v>
      </c>
      <c r="C69">
        <f>A69-B69</f>
        <v>42.599999999999994</v>
      </c>
      <c r="D69">
        <f>C68/C69</f>
        <v>0.44600938967136156</v>
      </c>
      <c r="I69">
        <v>3</v>
      </c>
      <c r="J69" s="3">
        <v>24</v>
      </c>
      <c r="K69">
        <f t="shared" ref="K69:K70" si="11">K68+J69</f>
        <v>31</v>
      </c>
    </row>
    <row r="70" spans="1:11" x14ac:dyDescent="0.35">
      <c r="A70">
        <v>4</v>
      </c>
      <c r="B70">
        <v>3</v>
      </c>
      <c r="E70" s="1">
        <f>D69+B70</f>
        <v>3.4460093896713615</v>
      </c>
      <c r="I70">
        <v>4</v>
      </c>
      <c r="J70">
        <v>42.6</v>
      </c>
      <c r="K70">
        <f t="shared" si="11"/>
        <v>73.599999999999994</v>
      </c>
    </row>
    <row r="71" spans="1:11" x14ac:dyDescent="0.35">
      <c r="E71" s="1"/>
      <c r="I71">
        <v>5</v>
      </c>
      <c r="J71">
        <v>26.4</v>
      </c>
      <c r="K71">
        <f>K70+J71</f>
        <v>100</v>
      </c>
    </row>
    <row r="72" spans="1:11" s="5" customFormat="1" x14ac:dyDescent="0.35"/>
    <row r="73" spans="1:11" x14ac:dyDescent="0.35">
      <c r="A73" t="s">
        <v>15</v>
      </c>
      <c r="I73">
        <v>1</v>
      </c>
      <c r="J73">
        <v>0</v>
      </c>
      <c r="K73">
        <f>J73</f>
        <v>0</v>
      </c>
    </row>
    <row r="74" spans="1:11" x14ac:dyDescent="0.35">
      <c r="A74">
        <v>50</v>
      </c>
      <c r="B74">
        <v>30.2</v>
      </c>
      <c r="C74">
        <f>A74-B74</f>
        <v>19.8</v>
      </c>
      <c r="I74">
        <v>2</v>
      </c>
      <c r="J74">
        <v>4.7</v>
      </c>
      <c r="K74">
        <f>K73+J74</f>
        <v>4.7</v>
      </c>
    </row>
    <row r="75" spans="1:11" x14ac:dyDescent="0.35">
      <c r="A75">
        <v>81.400000000000006</v>
      </c>
      <c r="B75">
        <f>B74</f>
        <v>30.2</v>
      </c>
      <c r="C75">
        <f>A75-B75</f>
        <v>51.2</v>
      </c>
      <c r="D75">
        <f>C74/C75</f>
        <v>0.38671875</v>
      </c>
      <c r="I75">
        <v>3</v>
      </c>
      <c r="J75" s="3">
        <v>25.5</v>
      </c>
      <c r="K75">
        <f t="shared" ref="K75:K76" si="12">K74+J75</f>
        <v>30.2</v>
      </c>
    </row>
    <row r="76" spans="1:11" x14ac:dyDescent="0.35">
      <c r="A76">
        <v>4</v>
      </c>
      <c r="B76">
        <v>3</v>
      </c>
      <c r="E76" s="1">
        <f>D75+B76</f>
        <v>3.38671875</v>
      </c>
      <c r="I76">
        <v>4</v>
      </c>
      <c r="J76">
        <v>51.2</v>
      </c>
      <c r="K76">
        <f t="shared" si="12"/>
        <v>81.400000000000006</v>
      </c>
    </row>
    <row r="77" spans="1:11" x14ac:dyDescent="0.35">
      <c r="E77" s="1"/>
      <c r="I77">
        <v>5</v>
      </c>
      <c r="J77">
        <v>18.600000000000001</v>
      </c>
      <c r="K77">
        <f>K76+J77</f>
        <v>100</v>
      </c>
    </row>
    <row r="78" spans="1:11" s="5" customFormat="1" x14ac:dyDescent="0.35"/>
    <row r="79" spans="1:11" x14ac:dyDescent="0.35">
      <c r="A79" t="s">
        <v>6</v>
      </c>
      <c r="I79">
        <v>1</v>
      </c>
      <c r="J79">
        <v>0.8</v>
      </c>
      <c r="K79">
        <f>J79</f>
        <v>0.8</v>
      </c>
    </row>
    <row r="80" spans="1:11" x14ac:dyDescent="0.35">
      <c r="A80">
        <v>50</v>
      </c>
      <c r="B80">
        <v>13.5</v>
      </c>
      <c r="C80">
        <f>A80-B80</f>
        <v>36.5</v>
      </c>
      <c r="I80">
        <v>2</v>
      </c>
      <c r="J80">
        <v>12.7</v>
      </c>
      <c r="K80">
        <f>K79+J80</f>
        <v>13.5</v>
      </c>
    </row>
    <row r="81" spans="1:11" x14ac:dyDescent="0.35">
      <c r="A81">
        <v>55.6</v>
      </c>
      <c r="B81">
        <f>B80</f>
        <v>13.5</v>
      </c>
      <c r="C81">
        <f>A81-B81</f>
        <v>42.1</v>
      </c>
      <c r="D81">
        <f>C80/C81</f>
        <v>0.8669833729216152</v>
      </c>
      <c r="I81">
        <v>3</v>
      </c>
      <c r="J81">
        <v>42.1</v>
      </c>
      <c r="K81">
        <f t="shared" ref="K81:K82" si="13">K80+J81</f>
        <v>55.6</v>
      </c>
    </row>
    <row r="82" spans="1:11" x14ac:dyDescent="0.35">
      <c r="A82">
        <v>3</v>
      </c>
      <c r="B82">
        <v>2</v>
      </c>
      <c r="E82" s="1">
        <f>D81+B82</f>
        <v>2.8669833729216152</v>
      </c>
      <c r="I82">
        <v>4</v>
      </c>
      <c r="J82">
        <v>34.9</v>
      </c>
      <c r="K82">
        <f t="shared" si="13"/>
        <v>90.5</v>
      </c>
    </row>
    <row r="83" spans="1:11" x14ac:dyDescent="0.35">
      <c r="I83">
        <v>5</v>
      </c>
      <c r="J83">
        <v>9.5</v>
      </c>
      <c r="K83">
        <f>K82+J83</f>
        <v>100</v>
      </c>
    </row>
    <row r="84" spans="1:11" s="5" customFormat="1" x14ac:dyDescent="0.35"/>
    <row r="85" spans="1:11" x14ac:dyDescent="0.35">
      <c r="A85" t="s">
        <v>16</v>
      </c>
      <c r="I85">
        <v>1</v>
      </c>
      <c r="J85">
        <v>0.8</v>
      </c>
      <c r="K85">
        <f>J85</f>
        <v>0.8</v>
      </c>
    </row>
    <row r="86" spans="1:11" x14ac:dyDescent="0.35">
      <c r="A86">
        <v>50</v>
      </c>
      <c r="B86">
        <v>22.7</v>
      </c>
      <c r="C86">
        <f>A86-B86</f>
        <v>27.3</v>
      </c>
      <c r="I86">
        <v>2</v>
      </c>
      <c r="J86">
        <v>3.1</v>
      </c>
      <c r="K86">
        <f>K85+J86</f>
        <v>3.9000000000000004</v>
      </c>
    </row>
    <row r="87" spans="1:11" x14ac:dyDescent="0.35">
      <c r="A87">
        <v>67.2</v>
      </c>
      <c r="B87">
        <f>B86</f>
        <v>22.7</v>
      </c>
      <c r="C87">
        <f>A87-B87</f>
        <v>44.5</v>
      </c>
      <c r="D87">
        <f>C86/C87</f>
        <v>0.61348314606741572</v>
      </c>
      <c r="I87">
        <v>3</v>
      </c>
      <c r="J87">
        <v>18.8</v>
      </c>
      <c r="K87">
        <f t="shared" ref="K87:K88" si="14">K86+J87</f>
        <v>22.700000000000003</v>
      </c>
    </row>
    <row r="88" spans="1:11" x14ac:dyDescent="0.35">
      <c r="A88">
        <v>4</v>
      </c>
      <c r="B88">
        <v>3</v>
      </c>
      <c r="E88" s="1">
        <f>D87+B88</f>
        <v>3.6134831460674155</v>
      </c>
      <c r="I88">
        <v>4</v>
      </c>
      <c r="J88">
        <v>44.5</v>
      </c>
      <c r="K88">
        <f t="shared" si="14"/>
        <v>67.2</v>
      </c>
    </row>
    <row r="89" spans="1:11" x14ac:dyDescent="0.35">
      <c r="I89">
        <v>5</v>
      </c>
      <c r="J89">
        <v>32.799999999999997</v>
      </c>
      <c r="K89">
        <f>K88+J89</f>
        <v>100</v>
      </c>
    </row>
    <row r="90" spans="1:11" s="5" customFormat="1" x14ac:dyDescent="0.35"/>
    <row r="91" spans="1:11" x14ac:dyDescent="0.35">
      <c r="A91" t="s">
        <v>7</v>
      </c>
      <c r="I91">
        <v>1</v>
      </c>
      <c r="J91">
        <v>7.1</v>
      </c>
      <c r="K91">
        <f>J91</f>
        <v>7.1</v>
      </c>
    </row>
    <row r="92" spans="1:11" x14ac:dyDescent="0.35">
      <c r="I92">
        <v>2</v>
      </c>
      <c r="J92">
        <v>24.4</v>
      </c>
      <c r="K92">
        <f>K91+J92</f>
        <v>31.5</v>
      </c>
    </row>
    <row r="93" spans="1:11" x14ac:dyDescent="0.35">
      <c r="A93">
        <v>50</v>
      </c>
      <c r="B93">
        <v>31.5</v>
      </c>
      <c r="C93">
        <f>A93-B93</f>
        <v>18.5</v>
      </c>
      <c r="I93">
        <v>3</v>
      </c>
      <c r="J93">
        <v>45.7</v>
      </c>
      <c r="K93">
        <f t="shared" ref="K93:K94" si="15">K92+J93</f>
        <v>77.2</v>
      </c>
    </row>
    <row r="94" spans="1:11" x14ac:dyDescent="0.35">
      <c r="A94">
        <v>77.2</v>
      </c>
      <c r="B94">
        <f>B93</f>
        <v>31.5</v>
      </c>
      <c r="C94">
        <f>A94-B94</f>
        <v>45.7</v>
      </c>
      <c r="D94">
        <f>C93/C94</f>
        <v>0.40481400437636761</v>
      </c>
      <c r="I94">
        <v>4</v>
      </c>
      <c r="J94">
        <v>18.899999999999999</v>
      </c>
      <c r="K94">
        <f t="shared" si="15"/>
        <v>96.1</v>
      </c>
    </row>
    <row r="95" spans="1:11" x14ac:dyDescent="0.35">
      <c r="A95">
        <v>3</v>
      </c>
      <c r="B95">
        <v>2</v>
      </c>
      <c r="E95" s="1">
        <f>D94+B95</f>
        <v>2.4048140043763677</v>
      </c>
      <c r="I95">
        <v>5</v>
      </c>
      <c r="J95">
        <v>3.9</v>
      </c>
      <c r="K95">
        <f>K94+J95</f>
        <v>100</v>
      </c>
    </row>
    <row r="96" spans="1:11" s="5" customFormat="1" ht="14" customHeight="1" x14ac:dyDescent="0.35"/>
    <row r="97" spans="1:11" ht="14" customHeight="1" x14ac:dyDescent="0.35">
      <c r="A97" t="s">
        <v>17</v>
      </c>
      <c r="I97">
        <v>1</v>
      </c>
      <c r="J97">
        <v>3.9</v>
      </c>
      <c r="K97">
        <f>J97</f>
        <v>3.9</v>
      </c>
    </row>
    <row r="98" spans="1:11" ht="14" customHeight="1" x14ac:dyDescent="0.35">
      <c r="A98">
        <v>50</v>
      </c>
      <c r="B98">
        <v>22.5</v>
      </c>
      <c r="C98">
        <f>A98-B98</f>
        <v>27.5</v>
      </c>
      <c r="I98">
        <v>2</v>
      </c>
      <c r="J98">
        <v>18.600000000000001</v>
      </c>
      <c r="K98">
        <f>K97+J98</f>
        <v>22.5</v>
      </c>
    </row>
    <row r="99" spans="1:11" ht="14" customHeight="1" x14ac:dyDescent="0.35">
      <c r="A99">
        <v>57.4</v>
      </c>
      <c r="B99">
        <f>B98</f>
        <v>22.5</v>
      </c>
      <c r="C99">
        <f>A99-B99</f>
        <v>34.9</v>
      </c>
      <c r="D99">
        <f>C98/C99</f>
        <v>0.78796561604584525</v>
      </c>
      <c r="I99">
        <v>3</v>
      </c>
      <c r="J99">
        <v>34.9</v>
      </c>
      <c r="K99">
        <f t="shared" ref="K99:K100" si="16">K98+J99</f>
        <v>57.4</v>
      </c>
    </row>
    <row r="100" spans="1:11" ht="14" customHeight="1" x14ac:dyDescent="0.35">
      <c r="A100">
        <v>3</v>
      </c>
      <c r="B100">
        <v>2</v>
      </c>
      <c r="E100" s="1">
        <f>D99+B100</f>
        <v>2.7879656160458453</v>
      </c>
      <c r="I100">
        <v>4</v>
      </c>
      <c r="J100">
        <v>32.6</v>
      </c>
      <c r="K100">
        <f t="shared" si="16"/>
        <v>90</v>
      </c>
    </row>
    <row r="101" spans="1:11" ht="14" customHeight="1" x14ac:dyDescent="0.35">
      <c r="I101">
        <v>5</v>
      </c>
      <c r="J101">
        <v>10.1</v>
      </c>
      <c r="K101">
        <f>K100+J101</f>
        <v>100.1</v>
      </c>
    </row>
    <row r="102" spans="1:11" s="5" customFormat="1" ht="14" customHeight="1" x14ac:dyDescent="0.35"/>
    <row r="103" spans="1:11" x14ac:dyDescent="0.35">
      <c r="A103" t="s">
        <v>8</v>
      </c>
      <c r="I103">
        <v>1</v>
      </c>
      <c r="J103">
        <v>3.9</v>
      </c>
      <c r="K103">
        <f>J103</f>
        <v>3.9</v>
      </c>
    </row>
    <row r="104" spans="1:11" x14ac:dyDescent="0.35">
      <c r="A104">
        <v>50</v>
      </c>
      <c r="B104">
        <v>22</v>
      </c>
      <c r="C104">
        <f>A104-B104</f>
        <v>28</v>
      </c>
      <c r="I104">
        <v>2</v>
      </c>
      <c r="J104">
        <v>18.100000000000001</v>
      </c>
      <c r="K104">
        <f>K103+J104</f>
        <v>22</v>
      </c>
    </row>
    <row r="105" spans="1:11" x14ac:dyDescent="0.35">
      <c r="A105">
        <v>72.400000000000006</v>
      </c>
      <c r="B105">
        <f>B104</f>
        <v>22</v>
      </c>
      <c r="C105">
        <f>A105-B105</f>
        <v>50.400000000000006</v>
      </c>
      <c r="D105">
        <f>C104/C105</f>
        <v>0.55555555555555547</v>
      </c>
      <c r="I105">
        <v>3</v>
      </c>
      <c r="J105">
        <v>50.4</v>
      </c>
      <c r="K105">
        <f t="shared" ref="K105:K106" si="17">K104+J105</f>
        <v>72.400000000000006</v>
      </c>
    </row>
    <row r="106" spans="1:11" x14ac:dyDescent="0.35">
      <c r="A106">
        <v>3</v>
      </c>
      <c r="B106">
        <v>2</v>
      </c>
      <c r="E106" s="1">
        <f>D105+B106</f>
        <v>2.5555555555555554</v>
      </c>
      <c r="I106">
        <v>4</v>
      </c>
      <c r="J106">
        <v>21.3</v>
      </c>
      <c r="K106">
        <f t="shared" si="17"/>
        <v>93.7</v>
      </c>
    </row>
    <row r="107" spans="1:11" x14ac:dyDescent="0.35">
      <c r="E107" s="1"/>
      <c r="I107">
        <v>5</v>
      </c>
      <c r="J107">
        <v>6.3</v>
      </c>
      <c r="K107">
        <f>K106+J107</f>
        <v>100</v>
      </c>
    </row>
    <row r="108" spans="1:11" s="5" customFormat="1" x14ac:dyDescent="0.35"/>
    <row r="109" spans="1:11" x14ac:dyDescent="0.35">
      <c r="A109" t="s">
        <v>18</v>
      </c>
      <c r="I109">
        <v>1</v>
      </c>
      <c r="K109">
        <v>0</v>
      </c>
    </row>
    <row r="110" spans="1:11" x14ac:dyDescent="0.35">
      <c r="A110">
        <v>50</v>
      </c>
      <c r="B110">
        <v>15.7</v>
      </c>
      <c r="C110">
        <f>A110-B110</f>
        <v>34.299999999999997</v>
      </c>
      <c r="I110">
        <v>2</v>
      </c>
      <c r="K110">
        <v>3</v>
      </c>
    </row>
    <row r="111" spans="1:11" x14ac:dyDescent="0.35">
      <c r="A111">
        <v>62.9</v>
      </c>
      <c r="B111">
        <f>B110</f>
        <v>15.7</v>
      </c>
      <c r="C111">
        <f>A111-B111</f>
        <v>47.2</v>
      </c>
      <c r="D111">
        <f>C110/C111</f>
        <v>0.72669491525423724</v>
      </c>
      <c r="I111">
        <v>3</v>
      </c>
      <c r="K111">
        <v>15.7</v>
      </c>
    </row>
    <row r="112" spans="1:11" x14ac:dyDescent="0.35">
      <c r="A112">
        <v>4</v>
      </c>
      <c r="B112">
        <v>3</v>
      </c>
      <c r="E112" s="1">
        <f>D111+B112</f>
        <v>3.726694915254237</v>
      </c>
      <c r="I112">
        <v>4</v>
      </c>
      <c r="K112">
        <v>62.9</v>
      </c>
    </row>
    <row r="113" spans="1:11" x14ac:dyDescent="0.35">
      <c r="E113" s="1"/>
      <c r="I113">
        <v>5</v>
      </c>
      <c r="K113">
        <v>100</v>
      </c>
    </row>
    <row r="115" spans="1:11" x14ac:dyDescent="0.35">
      <c r="A115" t="s">
        <v>19</v>
      </c>
      <c r="I115">
        <v>1</v>
      </c>
      <c r="K115">
        <v>1.3</v>
      </c>
    </row>
    <row r="116" spans="1:11" x14ac:dyDescent="0.35">
      <c r="A116">
        <v>50</v>
      </c>
      <c r="B116">
        <v>30.4</v>
      </c>
      <c r="C116">
        <f>A116-B116</f>
        <v>19.600000000000001</v>
      </c>
      <c r="I116">
        <v>2</v>
      </c>
      <c r="K116">
        <v>12.7</v>
      </c>
    </row>
    <row r="117" spans="1:11" x14ac:dyDescent="0.35">
      <c r="A117">
        <v>75.900000000000006</v>
      </c>
      <c r="B117">
        <f>B116</f>
        <v>30.4</v>
      </c>
      <c r="C117">
        <f>A117-B117</f>
        <v>45.500000000000007</v>
      </c>
      <c r="D117">
        <f>C116/C117</f>
        <v>0.43076923076923074</v>
      </c>
      <c r="I117">
        <v>3</v>
      </c>
      <c r="K117">
        <v>30.4</v>
      </c>
    </row>
    <row r="118" spans="1:11" x14ac:dyDescent="0.35">
      <c r="A118">
        <v>4</v>
      </c>
      <c r="B118">
        <v>3</v>
      </c>
      <c r="E118" s="1">
        <f>D117+B118</f>
        <v>3.4307692307692306</v>
      </c>
      <c r="I118">
        <v>4</v>
      </c>
      <c r="K118">
        <v>75.900000000000006</v>
      </c>
    </row>
    <row r="119" spans="1:11" x14ac:dyDescent="0.35">
      <c r="E119" s="1"/>
      <c r="I119">
        <v>5</v>
      </c>
      <c r="K11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CROATAS</vt:lpstr>
      <vt:lpstr>ESPAÑOLES Y GÉNERO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Elisa García Abajo</dc:creator>
  <cp:lastModifiedBy>María Elisa García Abajo</cp:lastModifiedBy>
  <dcterms:created xsi:type="dcterms:W3CDTF">2024-08-11T09:27:31Z</dcterms:created>
  <dcterms:modified xsi:type="dcterms:W3CDTF">2024-10-08T13:15:50Z</dcterms:modified>
</cp:coreProperties>
</file>